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390" yWindow="390" windowWidth="14430" windowHeight="11760" firstSheet="1" activeTab="7"/>
  </bookViews>
  <sheets>
    <sheet name="Lab Code　No." sheetId="11" r:id="rId1"/>
    <sheet name="Report 1" sheetId="1" r:id="rId2"/>
    <sheet name="Report 2" sheetId="10" r:id="rId3"/>
    <sheet name="Report 3 " sheetId="3" r:id="rId4"/>
    <sheet name="Report 4" sheetId="4" r:id="rId5"/>
    <sheet name="Calibration curve" sheetId="5" r:id="rId6"/>
    <sheet name="Std1" sheetId="8" r:id="rId7"/>
    <sheet name="Analysis Chart" sheetId="9" r:id="rId8"/>
  </sheets>
  <externalReferences>
    <externalReference r:id="rId9"/>
  </externalReferences>
  <definedNames>
    <definedName name="Check">'Report 3 '!$Q$5:$Q$6</definedName>
    <definedName name="_xlnm.Print_Area" localSheetId="1">'Report 1'!$A$1:$N$37</definedName>
    <definedName name="_xlnm.Print_Area" localSheetId="2">'Report 2'!$A$1:$K$28</definedName>
    <definedName name="_xlnm.Print_Area" localSheetId="3">'Report 3 '!$B$1:$O$28</definedName>
    <definedName name="_xlnm.Print_Area" localSheetId="4">'Report 4'!$A$1:$E$50</definedName>
  </definedNames>
  <calcPr calcId="144525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L22" i="1"/>
  <c r="D29" i="1"/>
  <c r="D30" i="1"/>
  <c r="D31" i="1"/>
  <c r="D32" i="1"/>
  <c r="D33" i="1"/>
  <c r="D34" i="1"/>
  <c r="H36" i="1"/>
  <c r="H34" i="1"/>
  <c r="H33" i="1"/>
  <c r="H32" i="1"/>
  <c r="H31" i="1"/>
  <c r="H30" i="1"/>
  <c r="H29" i="1"/>
  <c r="H22" i="1"/>
  <c r="F36" i="1"/>
  <c r="F34" i="1"/>
  <c r="F33" i="1"/>
  <c r="F32" i="1"/>
  <c r="F31" i="1"/>
  <c r="F30" i="1"/>
  <c r="E36" i="1"/>
  <c r="E34" i="1"/>
  <c r="E33" i="1"/>
  <c r="E32" i="1"/>
  <c r="E31" i="1"/>
  <c r="E30" i="1"/>
  <c r="G29" i="1"/>
  <c r="E29" i="1"/>
  <c r="M22" i="1"/>
  <c r="D22" i="1"/>
  <c r="G36" i="1"/>
  <c r="C36" i="1"/>
  <c r="G34" i="1"/>
  <c r="C34" i="1"/>
  <c r="G33" i="1"/>
  <c r="C33" i="1"/>
  <c r="G32" i="1"/>
  <c r="C32" i="1"/>
  <c r="G31" i="1"/>
  <c r="C31" i="1"/>
  <c r="G30" i="1"/>
  <c r="C30" i="1"/>
  <c r="F29" i="1"/>
  <c r="C29" i="1"/>
  <c r="G22" i="1"/>
  <c r="F22" i="1"/>
  <c r="E22" i="1"/>
  <c r="C22" i="1"/>
  <c r="K22" i="1"/>
  <c r="B5" i="4" l="1"/>
  <c r="E24" i="10"/>
  <c r="E25" i="10" s="1"/>
  <c r="D24" i="10"/>
  <c r="D25" i="10" s="1"/>
  <c r="C24" i="10"/>
  <c r="C25" i="10" s="1"/>
  <c r="C27" i="10" l="1"/>
  <c r="C26" i="10"/>
  <c r="E26" i="10"/>
  <c r="E27" i="10"/>
  <c r="D27" i="10"/>
  <c r="D26" i="10"/>
  <c r="I5" i="10" l="1"/>
</calcChain>
</file>

<file path=xl/comments1.xml><?xml version="1.0" encoding="utf-8"?>
<comments xmlns="http://schemas.openxmlformats.org/spreadsheetml/2006/main">
  <authors>
    <author>NAKAMURA K</author>
  </authors>
  <commentList>
    <comment ref="C11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If you extract, filtrate, or analyze F2 filters and F3 filters on the different day, please jot it down. 
</t>
        </r>
      </text>
    </comment>
  </commentList>
</comments>
</file>

<file path=xl/sharedStrings.xml><?xml version="1.0" encoding="utf-8"?>
<sst xmlns="http://schemas.openxmlformats.org/spreadsheetml/2006/main" count="457" uniqueCount="271">
  <si>
    <t>2. Summary of results</t>
    <phoneticPr fontId="1"/>
  </si>
  <si>
    <t>a</t>
    <phoneticPr fontId="1"/>
  </si>
  <si>
    <t>b</t>
    <phoneticPr fontId="1"/>
  </si>
  <si>
    <t>c</t>
    <phoneticPr fontId="1"/>
  </si>
  <si>
    <t>Organization</t>
    <phoneticPr fontId="1"/>
  </si>
  <si>
    <t>TEL</t>
    <phoneticPr fontId="1"/>
  </si>
  <si>
    <t>FAX</t>
    <phoneticPr fontId="1"/>
  </si>
  <si>
    <t>Standard solution</t>
    <phoneticPr fontId="1"/>
  </si>
  <si>
    <t>Std4</t>
  </si>
  <si>
    <t>Std5</t>
  </si>
  <si>
    <t>Name</t>
  </si>
  <si>
    <t xml:space="preserve">Years of experience for chemical analysis </t>
  </si>
  <si>
    <t xml:space="preserve">Years of experience for chemical analysis of acid deposition </t>
  </si>
  <si>
    <t>Analytical method</t>
  </si>
  <si>
    <t>Manufacturer of apparatus</t>
  </si>
  <si>
    <t xml:space="preserve">Model name </t>
  </si>
  <si>
    <t>Year(s) in use of apparatus</t>
  </si>
  <si>
    <t>Detector</t>
  </si>
  <si>
    <t>Suppressor</t>
  </si>
  <si>
    <t>Injection</t>
  </si>
  <si>
    <t>Injection volume</t>
  </si>
  <si>
    <t>Preparation method</t>
  </si>
  <si>
    <t xml:space="preserve">(Table1) </t>
    <phoneticPr fontId="1"/>
  </si>
  <si>
    <t xml:space="preserve">(Table2) </t>
    <phoneticPr fontId="1"/>
  </si>
  <si>
    <t>Analyte</t>
    <phoneticPr fontId="1"/>
  </si>
  <si>
    <t xml:space="preserve">Determind ion quantity for each sample </t>
    <phoneticPr fontId="1"/>
  </si>
  <si>
    <r>
      <t>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phoneticPr fontId="1"/>
  </si>
  <si>
    <r>
      <t>Cl</t>
    </r>
    <r>
      <rPr>
        <vertAlign val="superscript"/>
        <sz val="10"/>
        <rFont val="Times New Roman"/>
        <family val="1"/>
      </rPr>
      <t>-</t>
    </r>
    <phoneticPr fontId="1"/>
  </si>
  <si>
    <r>
      <t>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  <phoneticPr fontId="1"/>
  </si>
  <si>
    <r>
      <t>M</t>
    </r>
    <r>
      <rPr>
        <vertAlign val="subscript"/>
        <sz val="10.5"/>
        <color indexed="8"/>
        <rFont val="Times New Roman"/>
        <family val="1"/>
      </rPr>
      <t>sol, Sample</t>
    </r>
    <r>
      <rPr>
        <sz val="10.5"/>
        <color indexed="8"/>
        <rFont val="Times New Roman"/>
        <family val="1"/>
      </rPr>
      <t xml:space="preserve"> </t>
    </r>
  </si>
  <si>
    <r>
      <t>NetM</t>
    </r>
    <r>
      <rPr>
        <vertAlign val="subscript"/>
        <sz val="10.5"/>
        <color indexed="8"/>
        <rFont val="Times New Roman"/>
        <family val="1"/>
      </rPr>
      <t>sol</t>
    </r>
    <phoneticPr fontId="1"/>
  </si>
  <si>
    <t>Standard  Deviation</t>
    <phoneticPr fontId="1"/>
  </si>
  <si>
    <r>
      <t>Average  NetM</t>
    </r>
    <r>
      <rPr>
        <vertAlign val="subscript"/>
        <sz val="12"/>
        <rFont val="Times New Roman"/>
        <family val="1"/>
      </rPr>
      <t>sol</t>
    </r>
    <phoneticPr fontId="1"/>
  </si>
  <si>
    <t>Std1</t>
  </si>
  <si>
    <t>Std2</t>
  </si>
  <si>
    <t>Std3</t>
  </si>
  <si>
    <t>Std6</t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</si>
  <si>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attached</t>
    </r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</si>
  <si>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not attached</t>
    </r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</si>
  <si>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autosampler</t>
    </r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</si>
  <si>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prepared at your laboratory</t>
    </r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</si>
  <si>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Others (                     )</t>
    </r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</si>
  <si>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others (                      )</t>
    </r>
  </si>
  <si>
    <t xml:space="preserve">Country </t>
    <phoneticPr fontId="1"/>
  </si>
  <si>
    <r>
      <t xml:space="preserve">&lt;Please append </t>
    </r>
    <r>
      <rPr>
        <b/>
        <sz val="12"/>
        <rFont val="Times New Roman"/>
        <family val="1"/>
      </rPr>
      <t>copies of each analysis chart.&gt;</t>
    </r>
    <phoneticPr fontId="1"/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</si>
  <si>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2-</t>
    </r>
    <phoneticPr fontId="1"/>
  </si>
  <si>
    <r>
      <t>Cl</t>
    </r>
    <r>
      <rPr>
        <vertAlign val="superscript"/>
        <sz val="11"/>
        <rFont val="Times New Roman"/>
        <family val="1"/>
      </rPr>
      <t>-</t>
    </r>
    <phoneticPr fontId="1"/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</si>
  <si>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phoneticPr fontId="1"/>
  </si>
  <si>
    <t>Average</t>
    <phoneticPr fontId="1"/>
  </si>
  <si>
    <t xml:space="preserve">1st Analysis </t>
    <phoneticPr fontId="1"/>
  </si>
  <si>
    <t xml:space="preserve">2nd Analysis </t>
    <phoneticPr fontId="1"/>
  </si>
  <si>
    <t xml:space="preserve">3rd Analysis </t>
    <phoneticPr fontId="1"/>
  </si>
  <si>
    <t>4th Analysis</t>
    <phoneticPr fontId="1"/>
  </si>
  <si>
    <t>5th Analysis</t>
    <phoneticPr fontId="1"/>
  </si>
  <si>
    <r>
      <rPr>
        <b/>
        <u/>
        <sz val="12"/>
        <rFont val="Times New Roman"/>
        <family val="1"/>
      </rPr>
      <t>Determined ion quantity</t>
    </r>
    <r>
      <rPr>
        <b/>
        <sz val="12"/>
        <rFont val="Times New Roman"/>
        <family val="1"/>
      </rPr>
      <t xml:space="preserve"> for each blank sample</t>
    </r>
    <phoneticPr fontId="1"/>
  </si>
  <si>
    <r>
      <t>(μmol L</t>
    </r>
    <r>
      <rPr>
        <vertAlign val="superscript"/>
        <sz val="8"/>
        <rFont val="Times New Roman"/>
        <family val="1"/>
      </rPr>
      <t>-1</t>
    </r>
    <r>
      <rPr>
        <sz val="8"/>
        <rFont val="Times New Roman"/>
        <family val="1"/>
      </rPr>
      <t>)</t>
    </r>
    <phoneticPr fontId="1"/>
  </si>
  <si>
    <t xml:space="preserve">Lab Code </t>
    <phoneticPr fontId="1"/>
  </si>
  <si>
    <t>(μg)</t>
    <phoneticPr fontId="1"/>
  </si>
  <si>
    <t>1. Organization</t>
    <phoneticPr fontId="1"/>
  </si>
  <si>
    <r>
      <t>(μmol L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)</t>
    </r>
    <phoneticPr fontId="1"/>
  </si>
  <si>
    <t xml:space="preserve">Country :   </t>
    <phoneticPr fontId="1"/>
  </si>
  <si>
    <t xml:space="preserve">Organization : </t>
    <phoneticPr fontId="1"/>
  </si>
  <si>
    <t xml:space="preserve">Lab Code : </t>
    <phoneticPr fontId="1"/>
  </si>
  <si>
    <t xml:space="preserve">TEL : </t>
    <phoneticPr fontId="1"/>
  </si>
  <si>
    <t xml:space="preserve">FAX : </t>
    <phoneticPr fontId="1"/>
  </si>
  <si>
    <t xml:space="preserve">3. Extraction Method </t>
    <phoneticPr fontId="1"/>
  </si>
  <si>
    <r>
      <rPr>
        <sz val="10.5"/>
        <rFont val="ＭＳ Ｐ明朝"/>
        <family val="1"/>
        <charset val="128"/>
      </rPr>
      <t>□</t>
    </r>
    <r>
      <rPr>
        <sz val="10.5"/>
        <rFont val="Times New Roman"/>
        <family val="1"/>
      </rPr>
      <t xml:space="preserve"> shaked with a shaker for 20 min. </t>
    </r>
    <phoneticPr fontId="1"/>
  </si>
  <si>
    <r>
      <rPr>
        <sz val="10"/>
        <rFont val="ＭＳ Ｐ明朝"/>
        <family val="1"/>
        <charset val="128"/>
      </rPr>
      <t>□</t>
    </r>
    <r>
      <rPr>
        <sz val="10"/>
        <rFont val="Times New Roman"/>
        <family val="1"/>
      </rPr>
      <t xml:space="preserve"> shaked by hand for 20 min. </t>
    </r>
    <phoneticPr fontId="1"/>
  </si>
  <si>
    <r>
      <rPr>
        <sz val="10"/>
        <rFont val="ＭＳ Ｐ明朝"/>
        <family val="1"/>
        <charset val="128"/>
      </rPr>
      <t>□</t>
    </r>
    <r>
      <rPr>
        <sz val="10"/>
        <rFont val="Times New Roman"/>
        <family val="1"/>
      </rPr>
      <t xml:space="preserve"> others (                                                                 )</t>
    </r>
    <phoneticPr fontId="1"/>
  </si>
  <si>
    <t>5.  Standard solution</t>
    <phoneticPr fontId="1"/>
  </si>
  <si>
    <r>
      <t xml:space="preserve">1.  </t>
    </r>
    <r>
      <rPr>
        <b/>
        <sz val="10.5"/>
        <rFont val="Times New Roman"/>
        <family val="1"/>
      </rPr>
      <t>Main analyst/Leader</t>
    </r>
    <r>
      <rPr>
        <sz val="10.5"/>
        <rFont val="Times New Roman"/>
        <family val="1"/>
      </rPr>
      <t xml:space="preserve"> in charge of this analysis</t>
    </r>
    <phoneticPr fontId="1"/>
  </si>
  <si>
    <t xml:space="preserve">Date of sample arrival   </t>
    <phoneticPr fontId="1"/>
  </si>
  <si>
    <t>2.  Date</t>
    <phoneticPr fontId="1"/>
  </si>
  <si>
    <t xml:space="preserve">Date of analysis </t>
    <phoneticPr fontId="1"/>
  </si>
  <si>
    <r>
      <t xml:space="preserve">&lt;Please append </t>
    </r>
    <r>
      <rPr>
        <b/>
        <sz val="12"/>
        <rFont val="Times New Roman"/>
        <family val="1"/>
      </rPr>
      <t>copies of std1 graph( SO</t>
    </r>
    <r>
      <rPr>
        <b/>
        <vertAlign val="subscript"/>
        <sz val="12"/>
        <rFont val="Times New Roman"/>
        <family val="1"/>
      </rPr>
      <t>4</t>
    </r>
    <r>
      <rPr>
        <b/>
        <vertAlign val="superscript"/>
        <sz val="12"/>
        <rFont val="Times New Roman"/>
        <family val="1"/>
      </rPr>
      <t>2-</t>
    </r>
    <r>
      <rPr>
        <b/>
        <sz val="12"/>
        <rFont val="Times New Roman"/>
        <family val="1"/>
      </rPr>
      <t>, Cl</t>
    </r>
    <r>
      <rPr>
        <b/>
        <vertAlign val="superscript"/>
        <sz val="12"/>
        <rFont val="Times New Roman"/>
        <family val="1"/>
      </rPr>
      <t>-</t>
    </r>
    <r>
      <rPr>
        <b/>
        <sz val="12"/>
        <rFont val="Times New Roman"/>
        <family val="1"/>
      </rPr>
      <t>, NH</t>
    </r>
    <r>
      <rPr>
        <b/>
        <vertAlign val="subscript"/>
        <sz val="12"/>
        <rFont val="Times New Roman"/>
        <family val="1"/>
      </rPr>
      <t>4</t>
    </r>
    <r>
      <rPr>
        <b/>
        <vertAlign val="superscript"/>
        <sz val="12"/>
        <rFont val="Times New Roman"/>
        <family val="1"/>
      </rPr>
      <t>+</t>
    </r>
    <r>
      <rPr>
        <b/>
        <sz val="12"/>
        <rFont val="Times New Roman"/>
        <family val="1"/>
      </rPr>
      <t>).&gt;</t>
    </r>
    <phoneticPr fontId="1"/>
  </si>
  <si>
    <r>
      <t xml:space="preserve">&lt;Please append </t>
    </r>
    <r>
      <rPr>
        <b/>
        <sz val="12"/>
        <rFont val="Times New Roman"/>
        <family val="1"/>
      </rPr>
      <t>copies of each calibration curve.&gt;</t>
    </r>
    <phoneticPr fontId="1"/>
  </si>
  <si>
    <t xml:space="preserve">Report [2]: Detection Limit and Determination Limit </t>
    <phoneticPr fontId="1"/>
  </si>
  <si>
    <r>
      <t>2. Detection Limit (3σ) and Determination Limit (10σ</t>
    </r>
    <r>
      <rPr>
        <b/>
        <sz val="11"/>
        <rFont val="Times New Roman"/>
        <family val="1"/>
      </rPr>
      <t>)</t>
    </r>
    <phoneticPr fontId="1"/>
  </si>
  <si>
    <t xml:space="preserve">Note 1) Enter each value analyzed Std1 solution in only               light blue highlighted cells. Avarage, standard deviation, detection limit </t>
    <phoneticPr fontId="1"/>
  </si>
  <si>
    <t>and determination limit are automatically calculated. The analytical values should be rounded to 2 decimal places.</t>
    <phoneticPr fontId="1"/>
  </si>
  <si>
    <r>
      <t>Standard deviation (</t>
    </r>
    <r>
      <rPr>
        <sz val="11"/>
        <rFont val="ＭＳ Ｐゴシック"/>
        <family val="3"/>
        <charset val="128"/>
      </rPr>
      <t>σ</t>
    </r>
    <r>
      <rPr>
        <sz val="11"/>
        <rFont val="Times New Roman"/>
        <family val="1"/>
      </rPr>
      <t>)</t>
    </r>
    <phoneticPr fontId="1"/>
  </si>
  <si>
    <r>
      <t>Detection limit (3</t>
    </r>
    <r>
      <rPr>
        <b/>
        <sz val="11"/>
        <rFont val="ＭＳ Ｐゴシック"/>
        <family val="3"/>
        <charset val="128"/>
      </rPr>
      <t>σ</t>
    </r>
    <r>
      <rPr>
        <b/>
        <sz val="11"/>
        <rFont val="Times New Roman"/>
        <family val="1"/>
      </rPr>
      <t>)</t>
    </r>
    <phoneticPr fontId="1"/>
  </si>
  <si>
    <r>
      <t>Determination limit (10</t>
    </r>
    <r>
      <rPr>
        <b/>
        <sz val="11"/>
        <rFont val="ＭＳ Ｐゴシック"/>
        <family val="3"/>
        <charset val="128"/>
      </rPr>
      <t>σ</t>
    </r>
    <r>
      <rPr>
        <b/>
        <sz val="11"/>
        <rFont val="Times New Roman"/>
        <family val="1"/>
      </rPr>
      <t>)</t>
    </r>
    <phoneticPr fontId="1"/>
  </si>
  <si>
    <r>
      <t>Median
M</t>
    </r>
    <r>
      <rPr>
        <vertAlign val="subscript"/>
        <sz val="10"/>
        <rFont val="Times New Roman"/>
        <family val="1"/>
      </rPr>
      <t>sol,blank</t>
    </r>
    <phoneticPr fontId="1"/>
  </si>
  <si>
    <r>
      <t>Average  M</t>
    </r>
    <r>
      <rPr>
        <vertAlign val="subscript"/>
        <sz val="12"/>
        <rFont val="Times New Roman"/>
        <family val="1"/>
      </rPr>
      <t>sol,sample</t>
    </r>
    <phoneticPr fontId="1"/>
  </si>
  <si>
    <t>Main analyst :</t>
    <phoneticPr fontId="1"/>
  </si>
  <si>
    <r>
      <t>Median M</t>
    </r>
    <r>
      <rPr>
        <vertAlign val="subscript"/>
        <sz val="10.5"/>
        <color indexed="8"/>
        <rFont val="Times New Roman"/>
        <family val="1"/>
      </rPr>
      <t>sol, Blank</t>
    </r>
    <r>
      <rPr>
        <sz val="10.5"/>
        <color indexed="8"/>
        <rFont val="Times New Roman"/>
        <family val="1"/>
      </rPr>
      <t xml:space="preserve"> </t>
    </r>
    <phoneticPr fontId="1"/>
  </si>
  <si>
    <r>
      <t>Note 1) Enter each value in only            yellow highlighted cells. M</t>
    </r>
    <r>
      <rPr>
        <b/>
        <vertAlign val="subscript"/>
        <sz val="12"/>
        <color indexed="56"/>
        <rFont val="Times New Roman"/>
        <family val="1"/>
      </rPr>
      <t>sol, blank</t>
    </r>
    <r>
      <rPr>
        <b/>
        <sz val="12"/>
        <color indexed="56"/>
        <rFont val="Times New Roman"/>
        <family val="1"/>
      </rPr>
      <t xml:space="preserve"> and NetM</t>
    </r>
    <r>
      <rPr>
        <b/>
        <vertAlign val="subscript"/>
        <sz val="12"/>
        <color indexed="56"/>
        <rFont val="Times New Roman"/>
        <family val="1"/>
      </rPr>
      <t>sol</t>
    </r>
    <r>
      <rPr>
        <b/>
        <sz val="12"/>
        <color indexed="56"/>
        <rFont val="Times New Roman"/>
        <family val="1"/>
      </rPr>
      <t xml:space="preserve"> are automatically calculated. </t>
    </r>
    <phoneticPr fontId="1"/>
  </si>
  <si>
    <r>
      <t>(Table3)The net quantity for each sample.   (NetM</t>
    </r>
    <r>
      <rPr>
        <b/>
        <vertAlign val="subscript"/>
        <sz val="12"/>
        <rFont val="Times New Roman"/>
        <family val="1"/>
      </rPr>
      <t>sol</t>
    </r>
    <r>
      <rPr>
        <b/>
        <sz val="12"/>
        <rFont val="Times New Roman"/>
        <family val="1"/>
      </rPr>
      <t xml:space="preserve"> = M</t>
    </r>
    <r>
      <rPr>
        <b/>
        <vertAlign val="subscript"/>
        <sz val="12"/>
        <rFont val="Times New Roman"/>
        <family val="1"/>
      </rPr>
      <t>sol,sample</t>
    </r>
    <r>
      <rPr>
        <b/>
        <sz val="12"/>
        <rFont val="Times New Roman"/>
        <family val="1"/>
      </rPr>
      <t xml:space="preserve"> - M</t>
    </r>
    <r>
      <rPr>
        <b/>
        <vertAlign val="subscript"/>
        <sz val="12"/>
        <rFont val="Times New Roman"/>
        <family val="1"/>
      </rPr>
      <t>sol, blank</t>
    </r>
    <r>
      <rPr>
        <b/>
        <sz val="12"/>
        <rFont val="Times New Roman"/>
        <family val="1"/>
      </rPr>
      <t>)</t>
    </r>
    <phoneticPr fontId="1"/>
  </si>
  <si>
    <t xml:space="preserve">    Laboratories </t>
    <phoneticPr fontId="1"/>
  </si>
  <si>
    <t>Code</t>
  </si>
  <si>
    <t>Cambodia</t>
  </si>
  <si>
    <t>KH01</t>
  </si>
  <si>
    <t>China</t>
  </si>
  <si>
    <t xml:space="preserve">Zhuhai Environmental Monitoring Center Station </t>
  </si>
  <si>
    <t>CN01</t>
  </si>
  <si>
    <t>Xiamen Environmental Monitoring Station</t>
  </si>
  <si>
    <t>CN02</t>
  </si>
  <si>
    <t>Xi’an Environmental Monitoring Center Station</t>
  </si>
  <si>
    <t>CN03</t>
  </si>
  <si>
    <t>CN04</t>
  </si>
  <si>
    <t xml:space="preserve">Indonesia </t>
  </si>
  <si>
    <t>ID01</t>
  </si>
  <si>
    <t>ID02</t>
  </si>
  <si>
    <t>ID03</t>
  </si>
  <si>
    <t>Indonesian Soil Research Institute (ISRI)</t>
  </si>
  <si>
    <t>ID04</t>
  </si>
  <si>
    <t>Research Center for Water Resources (RCWR), Agency for Research and Development, Ministry of Public Works</t>
  </si>
  <si>
    <t>ID05</t>
  </si>
  <si>
    <t xml:space="preserve">Japan </t>
  </si>
  <si>
    <t xml:space="preserve">Institute of Environmental Sciences, Hokkaido Research Organization </t>
  </si>
  <si>
    <t>JP01</t>
  </si>
  <si>
    <t xml:space="preserve">Niigata Prefectural Institute of Public Health and Environmental Sciences </t>
  </si>
  <si>
    <t>JP02</t>
  </si>
  <si>
    <t>Nagano Environmental Conservation Research Institute</t>
  </si>
  <si>
    <t>JP03</t>
  </si>
  <si>
    <t>Gifu Prefectural Research Institute for Health and Environmental Sciences</t>
  </si>
  <si>
    <t>JP04</t>
  </si>
  <si>
    <t>JP07</t>
  </si>
  <si>
    <t xml:space="preserve">Okinawa Prefectural Institute of Health and Environment </t>
  </si>
  <si>
    <t>JP08</t>
  </si>
  <si>
    <t>Asia Center for Air Pollution Research (ACAP)</t>
  </si>
  <si>
    <t>JP09</t>
  </si>
  <si>
    <t>Japan Environmental Sanitation Center (JESC)</t>
  </si>
  <si>
    <t>JP10</t>
  </si>
  <si>
    <t>Lao PDR</t>
  </si>
  <si>
    <t>LA01</t>
  </si>
  <si>
    <t xml:space="preserve">Malaysia </t>
  </si>
  <si>
    <t>MY01</t>
  </si>
  <si>
    <t>Mongolia</t>
  </si>
  <si>
    <t>MN01</t>
  </si>
  <si>
    <t>Myanmar</t>
  </si>
  <si>
    <t>Department of Meteorology and Hydrology (DMH)</t>
  </si>
  <si>
    <t>MM01</t>
  </si>
  <si>
    <t>Philippines</t>
  </si>
  <si>
    <t>Environmental Management Bureau - Central Office (EMB-CO)</t>
  </si>
  <si>
    <t>PH01</t>
  </si>
  <si>
    <t>Environmental Management Bureau - Cordillera Administrative Region (EMB-CAR)</t>
  </si>
  <si>
    <t>PH02</t>
  </si>
  <si>
    <t>Republic of Korea</t>
  </si>
  <si>
    <t>KR01</t>
  </si>
  <si>
    <t xml:space="preserve">Russia </t>
  </si>
  <si>
    <t>Limnological Institute, Russian Academy of Sciences, Siberian Branch (LI/RAS/SB)</t>
  </si>
  <si>
    <t>RU01</t>
  </si>
  <si>
    <t>Primorsky Center for Environmental Monitoring, Roshydromet (PCEM)</t>
  </si>
  <si>
    <t>RU02</t>
  </si>
  <si>
    <t>Thailand</t>
  </si>
  <si>
    <t>Pollution Control Department (PCD), Ministry of Natural Resources and Environment (MONRE)</t>
  </si>
  <si>
    <t>TH01</t>
  </si>
  <si>
    <t>TH02</t>
  </si>
  <si>
    <t>Vietnam</t>
    <phoneticPr fontId="1"/>
  </si>
  <si>
    <t>VN01</t>
  </si>
  <si>
    <t>VN02</t>
  </si>
  <si>
    <t>VN03</t>
  </si>
  <si>
    <t>Center for Hydro-Meteorological and Environmental Networks, National Hydro-Meteorological Service of Vietnam (NHMS), MoNRE</t>
  </si>
  <si>
    <t>VN04</t>
  </si>
  <si>
    <t>Southern Region Hydro-Meteorological Center, National Hydro-Meteorological Service of Vietnam (NHMS), MoNRE</t>
  </si>
  <si>
    <t>VN05</t>
  </si>
  <si>
    <t xml:space="preserve">Main analyst/Leader </t>
    <phoneticPr fontId="1"/>
  </si>
  <si>
    <t xml:space="preserve">Report [1]: Results </t>
    <phoneticPr fontId="1"/>
  </si>
  <si>
    <t>Std0 (Pure water)</t>
    <phoneticPr fontId="1"/>
  </si>
  <si>
    <t>✔</t>
    <phoneticPr fontId="1"/>
  </si>
  <si>
    <r>
      <t xml:space="preserve">Report [3] : </t>
    </r>
    <r>
      <rPr>
        <b/>
        <sz val="12"/>
        <color rgb="FFFF0000"/>
        <rFont val="Times New Roman"/>
        <family val="1"/>
      </rPr>
      <t>Theoretical</t>
    </r>
    <r>
      <rPr>
        <b/>
        <sz val="12"/>
        <rFont val="Times New Roman"/>
        <family val="1"/>
      </rPr>
      <t xml:space="preserve"> Concentrations of standard solution</t>
    </r>
    <phoneticPr fontId="1"/>
  </si>
  <si>
    <t>2. Each theoretical ion concentration in the standard solutions</t>
    <phoneticPr fontId="1"/>
  </si>
  <si>
    <t xml:space="preserve">     Note 2) The theoretical values should be rounded to 2nd decimal places. </t>
    <phoneticPr fontId="1"/>
  </si>
  <si>
    <r>
      <t>Note 2) No significant digit requirement.</t>
    </r>
    <r>
      <rPr>
        <b/>
        <sz val="12"/>
        <color rgb="FFFF0000"/>
        <rFont val="ＭＳ Ｐ明朝"/>
        <family val="1"/>
        <charset val="128"/>
      </rPr>
      <t>　</t>
    </r>
    <r>
      <rPr>
        <b/>
        <sz val="12"/>
        <color rgb="FFFF0000"/>
        <rFont val="Times New Roman"/>
        <family val="1"/>
      </rPr>
      <t xml:space="preserve">Each analytical value should be rounded to the 3rd decimal place. </t>
    </r>
    <phoneticPr fontId="1"/>
  </si>
  <si>
    <t>Official Result</t>
    <phoneticPr fontId="1"/>
  </si>
  <si>
    <t xml:space="preserve">Your results are automatically rounded. These are your official results. </t>
    <phoneticPr fontId="1"/>
  </si>
  <si>
    <t xml:space="preserve">For Example: </t>
    <phoneticPr fontId="1"/>
  </si>
  <si>
    <t>Std7</t>
    <phoneticPr fontId="1"/>
  </si>
  <si>
    <t>Std8</t>
    <phoneticPr fontId="1"/>
  </si>
  <si>
    <t>Std9</t>
    <phoneticPr fontId="1"/>
  </si>
  <si>
    <t>Std10</t>
    <phoneticPr fontId="1"/>
  </si>
  <si>
    <t>✔</t>
  </si>
  <si>
    <r>
      <t>Report [4]  Sulfate ion (SO</t>
    </r>
    <r>
      <rPr>
        <b/>
        <vertAlign val="subscript"/>
        <sz val="14"/>
        <rFont val="Times New Roman"/>
        <family val="1"/>
      </rPr>
      <t>4</t>
    </r>
    <r>
      <rPr>
        <b/>
        <vertAlign val="superscript"/>
        <sz val="14"/>
        <rFont val="Times New Roman"/>
        <family val="1"/>
      </rPr>
      <t>2-</t>
    </r>
    <r>
      <rPr>
        <b/>
        <sz val="14"/>
        <rFont val="Times New Roman"/>
        <family val="1"/>
      </rPr>
      <t>), Chloride ion (Cl-), Ammonium ion (NH4+)</t>
    </r>
    <phoneticPr fontId="1"/>
  </si>
  <si>
    <t>Date of sample extraction</t>
    <phoneticPr fontId="1"/>
  </si>
  <si>
    <t>Date of sample filtration</t>
    <phoneticPr fontId="1"/>
  </si>
  <si>
    <t xml:space="preserve">Note if you have any: </t>
    <phoneticPr fontId="1"/>
  </si>
  <si>
    <t>SO42-,Cl-</t>
  </si>
  <si>
    <t xml:space="preserve"> NH4+.</t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</si>
  <si>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Spectrophotometry [Others](                     )</t>
    </r>
    <phoneticPr fontId="1"/>
  </si>
  <si>
    <t>SO42-</t>
    <phoneticPr fontId="1"/>
  </si>
  <si>
    <t>Cl-</t>
    <phoneticPr fontId="1"/>
  </si>
  <si>
    <t>NH4+</t>
    <phoneticPr fontId="1"/>
  </si>
  <si>
    <t xml:space="preserve">Chemicals in original standard </t>
    <phoneticPr fontId="1"/>
  </si>
  <si>
    <t>solution and its concentration</t>
    <phoneticPr fontId="1"/>
  </si>
  <si>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 xml:space="preserve">Spectrophotometry [Indophenol] --&gt; </t>
    </r>
    <r>
      <rPr>
        <sz val="10.5"/>
        <color rgb="FF0070C0"/>
        <rFont val="Times New Roman"/>
        <family val="1"/>
      </rPr>
      <t>Go to B</t>
    </r>
    <phoneticPr fontId="1"/>
  </si>
  <si>
    <r>
      <rPr>
        <sz val="10.5"/>
        <color rgb="FFFF0000"/>
        <rFont val="Times New Roman"/>
        <family val="1"/>
      </rPr>
      <t xml:space="preserve">A: </t>
    </r>
    <r>
      <rPr>
        <sz val="10.5"/>
        <rFont val="Times New Roman"/>
        <family val="1"/>
      </rPr>
      <t>Ion chromatography</t>
    </r>
    <phoneticPr fontId="1"/>
  </si>
  <si>
    <r>
      <rPr>
        <sz val="10.5"/>
        <color rgb="FF00B0F0"/>
        <rFont val="Times New Roman"/>
        <family val="1"/>
      </rPr>
      <t xml:space="preserve">B: </t>
    </r>
    <r>
      <rPr>
        <sz val="10.5"/>
        <rFont val="Times New Roman"/>
        <family val="1"/>
      </rPr>
      <t>Spectrophotometry</t>
    </r>
    <phoneticPr fontId="1"/>
  </si>
  <si>
    <t>Analytical wave length                                mm</t>
    <phoneticPr fontId="1"/>
  </si>
  <si>
    <r>
      <t xml:space="preserve">Heating temperature                                    </t>
    </r>
    <r>
      <rPr>
        <sz val="10.5"/>
        <rFont val="ＭＳ Ｐ明朝"/>
        <family val="1"/>
        <charset val="128"/>
      </rPr>
      <t>℃</t>
    </r>
    <phoneticPr fontId="1"/>
  </si>
  <si>
    <t xml:space="preserve">Heating time                                               hours </t>
    <phoneticPr fontId="1"/>
  </si>
  <si>
    <r>
      <t>4.  Measurement conditions of SO</t>
    </r>
    <r>
      <rPr>
        <b/>
        <vertAlign val="subscript"/>
        <sz val="10.5"/>
        <rFont val="Times New Roman"/>
        <family val="1"/>
      </rPr>
      <t>4</t>
    </r>
    <r>
      <rPr>
        <b/>
        <vertAlign val="superscript"/>
        <sz val="10.5"/>
        <rFont val="Times New Roman"/>
        <family val="1"/>
      </rPr>
      <t>2-</t>
    </r>
    <r>
      <rPr>
        <b/>
        <sz val="10.5"/>
        <rFont val="Times New Roman"/>
        <family val="1"/>
      </rPr>
      <t>,Cl</t>
    </r>
    <r>
      <rPr>
        <b/>
        <vertAlign val="superscript"/>
        <sz val="10.5"/>
        <rFont val="Times New Roman"/>
        <family val="1"/>
      </rPr>
      <t xml:space="preserve">- </t>
    </r>
    <r>
      <rPr>
        <b/>
        <sz val="10.5"/>
        <rFont val="Times New Roman"/>
        <family val="1"/>
      </rPr>
      <t>and</t>
    </r>
    <r>
      <rPr>
        <b/>
        <vertAlign val="superscript"/>
        <sz val="10.5"/>
        <rFont val="Times New Roman"/>
        <family val="1"/>
      </rPr>
      <t xml:space="preserve"> </t>
    </r>
    <r>
      <rPr>
        <b/>
        <sz val="10.5"/>
        <rFont val="Times New Roman"/>
        <family val="1"/>
      </rPr>
      <t>NH</t>
    </r>
    <r>
      <rPr>
        <b/>
        <vertAlign val="subscript"/>
        <sz val="10.5"/>
        <rFont val="Times New Roman"/>
        <family val="1"/>
      </rPr>
      <t>4</t>
    </r>
    <r>
      <rPr>
        <b/>
        <vertAlign val="superscript"/>
        <sz val="10.5"/>
        <rFont val="Times New Roman"/>
        <family val="1"/>
      </rPr>
      <t>+.</t>
    </r>
    <phoneticPr fontId="1"/>
  </si>
  <si>
    <r>
      <t xml:space="preserve"> Please check </t>
    </r>
    <r>
      <rPr>
        <sz val="10"/>
        <rFont val="Arial Unicode MS"/>
        <family val="3"/>
        <charset val="128"/>
      </rPr>
      <t>✔</t>
    </r>
    <r>
      <rPr>
        <sz val="10"/>
        <rFont val="Times New Roman"/>
        <family val="1"/>
      </rPr>
      <t xml:space="preserve"> if you use this standard solution to measure the value. </t>
    </r>
    <phoneticPr fontId="1"/>
  </si>
  <si>
    <t>CN05</t>
  </si>
  <si>
    <t>CN06</t>
  </si>
  <si>
    <t>Note 3) Do not enter their detection limit, 
             including  &lt;0.1  or   N.D</t>
    <phoneticPr fontId="1"/>
  </si>
  <si>
    <t xml:space="preserve">Large quantity </t>
    <phoneticPr fontId="1"/>
  </si>
  <si>
    <t xml:space="preserve"> Small quantitiy </t>
    <phoneticPr fontId="1"/>
  </si>
  <si>
    <t xml:space="preserve"> </t>
    <phoneticPr fontId="1"/>
  </si>
  <si>
    <t xml:space="preserve">    Year/Month/Day (ex. 2020/12/10)</t>
  </si>
  <si>
    <t>Chongqing Ecological and Environmental Monitoring Center</t>
  </si>
  <si>
    <t>Wuzhishan City Ecological Environment Protection Monitoring Station</t>
  </si>
  <si>
    <t>The Ecological and Environmental Monitoring Station of DEEY in Lijiang</t>
  </si>
  <si>
    <t>Environmental Management Center (EMC), Ministry of Environment and Forestry</t>
  </si>
  <si>
    <t>JP14</t>
  </si>
  <si>
    <t>Kochi Prefectural Institute of Health and Environment</t>
  </si>
  <si>
    <t>Nagasaki Prefectural Institute of Environment and Public Health</t>
  </si>
  <si>
    <t>Environmental Laboratory (EL), Natural Resource and Environment and Statistic Research Institute (NRESRI)</t>
  </si>
  <si>
    <t>Central Laboratory of Environment and Metrology (CLEM)</t>
  </si>
  <si>
    <t>Aerosol research Lab. in National Institute of Environment Research (NIER)</t>
  </si>
  <si>
    <t>Environmental Laboratory - Center for Environmental Research - Vietnam Institute of Meteorology, Hydrology and Climate change (IMHEN)- MoNRE</t>
  </si>
  <si>
    <t>Mid- Central Regional Hydro Meteorological Center, National Hydro-Meteorological Service of Vietnam (NHMS), MoNRE</t>
  </si>
  <si>
    <t>Sub-Institute of HydroMeteorology and Climate Change(SIHYMECC)</t>
  </si>
  <si>
    <t xml:space="preserve">Please enter their concentrations (umol L-1). Calculation values are expected. </t>
    <phoneticPr fontId="1"/>
  </si>
  <si>
    <t>The Inter-laboratory Comparison Project 2021 on Dry Deposition</t>
    <phoneticPr fontId="1"/>
  </si>
  <si>
    <t>No.211d-1</t>
    <phoneticPr fontId="1"/>
  </si>
  <si>
    <t>No.211d-2</t>
    <phoneticPr fontId="1"/>
  </si>
  <si>
    <t>No.212d-1</t>
    <phoneticPr fontId="1"/>
  </si>
  <si>
    <t>No.212d-2</t>
    <phoneticPr fontId="1"/>
  </si>
  <si>
    <t>No.213d-1</t>
    <phoneticPr fontId="1"/>
  </si>
  <si>
    <t>No.213d-2</t>
    <phoneticPr fontId="1"/>
  </si>
  <si>
    <r>
      <t xml:space="preserve">     Note 1) Please enter their theoretical/calculated values. (Molecular weight:  SO</t>
    </r>
    <r>
      <rPr>
        <b/>
        <vertAlign val="subscript"/>
        <sz val="12"/>
        <color rgb="FFFF0000"/>
        <rFont val="Times New Roman"/>
        <family val="1"/>
      </rPr>
      <t>4</t>
    </r>
    <r>
      <rPr>
        <b/>
        <vertAlign val="superscript"/>
        <sz val="12"/>
        <color rgb="FFFF0000"/>
        <rFont val="Times New Roman"/>
        <family val="1"/>
      </rPr>
      <t>2-</t>
    </r>
    <r>
      <rPr>
        <b/>
        <sz val="12"/>
        <color rgb="FFFF0000"/>
        <rFont val="Times New Roman"/>
        <family val="1"/>
      </rPr>
      <t xml:space="preserve"> : 96.06, Cl</t>
    </r>
    <r>
      <rPr>
        <b/>
        <vertAlign val="superscript"/>
        <sz val="12"/>
        <color rgb="FFFF0000"/>
        <rFont val="Times New Roman"/>
        <family val="1"/>
      </rPr>
      <t>-</t>
    </r>
    <r>
      <rPr>
        <b/>
        <sz val="12"/>
        <color rgb="FFFF0000"/>
        <rFont val="Times New Roman"/>
        <family val="1"/>
      </rPr>
      <t>: 35.45, NH</t>
    </r>
    <r>
      <rPr>
        <b/>
        <vertAlign val="subscript"/>
        <sz val="12"/>
        <color rgb="FFFF0000"/>
        <rFont val="Times New Roman"/>
        <family val="1"/>
      </rPr>
      <t>4</t>
    </r>
    <r>
      <rPr>
        <b/>
        <vertAlign val="superscript"/>
        <sz val="12"/>
        <color rgb="FFFF0000"/>
        <rFont val="Times New Roman"/>
        <family val="1"/>
      </rPr>
      <t>+</t>
    </r>
    <r>
      <rPr>
        <b/>
        <sz val="12"/>
        <color rgb="FFFF0000"/>
        <rFont val="Times New Roman"/>
        <family val="1"/>
      </rPr>
      <t xml:space="preserve">: 18.04) </t>
    </r>
    <phoneticPr fontId="1"/>
  </si>
  <si>
    <t xml:space="preserve">     Note 3) Choose proper solutions separately and draw each calibration curve for 211d and 212d.</t>
    <phoneticPr fontId="1"/>
  </si>
  <si>
    <r>
      <t xml:space="preserve">211d-1
</t>
    </r>
    <r>
      <rPr>
        <sz val="10"/>
        <rFont val="Segoe UI Symbol"/>
        <family val="3"/>
      </rPr>
      <t>✓</t>
    </r>
    <phoneticPr fontId="1"/>
  </si>
  <si>
    <r>
      <t xml:space="preserve">212d-1
</t>
    </r>
    <r>
      <rPr>
        <sz val="10"/>
        <rFont val="Segoe UI Symbol"/>
        <family val="3"/>
      </rPr>
      <t>✓</t>
    </r>
    <phoneticPr fontId="1"/>
  </si>
  <si>
    <r>
      <t xml:space="preserve">211d-2
</t>
    </r>
    <r>
      <rPr>
        <sz val="10"/>
        <rFont val="Segoe UI Symbol"/>
        <family val="3"/>
      </rPr>
      <t>✓</t>
    </r>
    <phoneticPr fontId="1"/>
  </si>
  <si>
    <r>
      <t xml:space="preserve">212d-2
</t>
    </r>
    <r>
      <rPr>
        <sz val="10"/>
        <rFont val="Segoe UI Symbol"/>
        <family val="3"/>
      </rPr>
      <t>✓</t>
    </r>
    <phoneticPr fontId="1"/>
  </si>
  <si>
    <t xml:space="preserve">             Choose proper solutions and draw each calibration curve for 211d and 212d separately.</t>
    <phoneticPr fontId="1"/>
  </si>
  <si>
    <t>Participating laboratories of ILC 2021</t>
    <phoneticPr fontId="1"/>
  </si>
  <si>
    <t>General Directorate of Environmental Protection (GDEP), Ministry of Environment</t>
  </si>
  <si>
    <t xml:space="preserve">Climatology, Meteorological and Geophysical Agency (BMKG) </t>
  </si>
  <si>
    <t>Research Organization of Aeronautics and Space - National Research and Innovation Agency (LAPAN-BRIN)</t>
  </si>
  <si>
    <t>Environmental Quality Division, Department of Chemistry Malaysia (DOC)</t>
  </si>
  <si>
    <t>Environmental Research and Training Center (ERTC), Department of Environmental Quality Promotion</t>
  </si>
  <si>
    <t xml:space="preserve">Sample No.211d-1, No.211d-2, No.212d-1, No.212d-2, No.213d-1, No.213d-2  </t>
    <phoneticPr fontId="1"/>
  </si>
  <si>
    <t xml:space="preserve">6. Eluent of Ion Chromatography </t>
    <phoneticPr fontId="1"/>
  </si>
  <si>
    <t xml:space="preserve">Eluent </t>
    <phoneticPr fontId="1"/>
  </si>
  <si>
    <t xml:space="preserve">For example : KOH(potassium hydroxide) or others </t>
    <phoneticPr fontId="1"/>
  </si>
  <si>
    <t xml:space="preserve">For Example: CH3SO3H(methan sulfonate) or others </t>
    <phoneticPr fontId="1"/>
  </si>
  <si>
    <t xml:space="preserve">New Request! </t>
    <phoneticPr fontId="1"/>
  </si>
  <si>
    <t>Vietnam</t>
  </si>
  <si>
    <t xml:space="preserve">Environmental Laboratory - Center for Environmental Research - IMHEN- MoNRE </t>
  </si>
  <si>
    <t>VN 01</t>
  </si>
  <si>
    <t>(84.04).37733090-509</t>
  </si>
  <si>
    <t>(84.04).8355993</t>
  </si>
  <si>
    <t>Nguyen Truong Giang</t>
  </si>
  <si>
    <t>Viet Nam</t>
  </si>
  <si>
    <t>8 year(s)</t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</si>
  <si>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 xml:space="preserve"> shaked with a ultra sonic bath for 20 min. 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</si>
  <si>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Ion chromatography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</si>
  <si>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 xml:space="preserve">Ion chromatography   --&gt; </t>
    </r>
    <r>
      <rPr>
        <sz val="10.5"/>
        <color rgb="FFFF0000"/>
        <rFont val="Times New Roman"/>
        <family val="1"/>
      </rPr>
      <t xml:space="preserve"> Go to A</t>
    </r>
  </si>
  <si>
    <t>Metrohm</t>
  </si>
  <si>
    <t>MIC 3</t>
  </si>
  <si>
    <t>20 year(s)</t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</si>
  <si>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electric conductivity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</si>
  <si>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attached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</si>
  <si>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manual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</si>
  <si>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not attached</t>
    </r>
  </si>
  <si>
    <t xml:space="preserve">        20                        μL</t>
  </si>
  <si>
    <t xml:space="preserve">                     20           μL</t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</si>
  <si>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mg L</t>
    </r>
    <r>
      <rPr>
        <vertAlign val="superscript"/>
        <sz val="10.5"/>
        <rFont val="Times New Roman"/>
        <family val="1"/>
      </rPr>
      <t>-1</t>
    </r>
    <r>
      <rPr>
        <sz val="10.5"/>
        <rFont val="Times New Roman"/>
        <family val="1"/>
      </rPr>
      <t xml:space="preserve">    </t>
    </r>
    <r>
      <rPr>
        <sz val="10.5"/>
        <rFont val="ＭＳ 明朝"/>
        <family val="1"/>
        <charset val="128"/>
      </rPr>
      <t>□</t>
    </r>
    <r>
      <rPr>
        <sz val="10.5"/>
        <rFont val="Times New Roman"/>
        <family val="1"/>
      </rPr>
      <t>μmol L</t>
    </r>
    <r>
      <rPr>
        <vertAlign val="superscript"/>
        <sz val="10.5"/>
        <rFont val="Times New Roman"/>
        <family val="1"/>
      </rPr>
      <t>-1</t>
    </r>
  </si>
  <si>
    <r>
      <rPr>
        <sz val="10.5"/>
        <rFont val="Wingdings"/>
        <charset val="2"/>
      </rPr>
      <t>ý</t>
    </r>
    <r>
      <rPr>
        <sz val="10.5"/>
        <rFont val="Times New Roman"/>
        <family val="1"/>
      </rPr>
      <t>commercial</t>
    </r>
  </si>
  <si>
    <t>NaHCO3 &amp;Na2CO3</t>
  </si>
  <si>
    <t>Acid Tactric &amp; Acid Dipinilic</t>
  </si>
  <si>
    <t>THE ANALYSIS CHART OF THE SAMPLE No.211d-1</t>
  </si>
  <si>
    <t>THE ANALYSIS CHART OF THE SAMPLE No.211d-2</t>
  </si>
  <si>
    <t>THE ANALYSIS CHART OF THE SAMPLE No.212d-1</t>
  </si>
  <si>
    <t>THE ANALYSIS CHART OF THE SAMPLE No.212d-2</t>
  </si>
  <si>
    <t>THE ANALYSIS CHART OF THE SAMPLE No.213d-1</t>
  </si>
  <si>
    <t>THE ANALYSIS CHART OF THE SAMPLE No.213d-2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</si>
</sst>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_ "/>
    <numFmt numFmtId="166" formatCode="0.000_ "/>
    <numFmt numFmtId="167" formatCode="0.0"/>
  </numFmts>
  <fonts count="69">
    <font>
      <sz val="10"/>
      <name val="Arial"/>
      <family val="2"/>
    </font>
    <font>
      <sz val="6"/>
      <name val="ＭＳ Ｐゴシック"/>
      <family val="3"/>
      <charset val="128"/>
    </font>
    <font>
      <b/>
      <sz val="12"/>
      <name val="Times New Roman"/>
      <family val="1"/>
    </font>
    <font>
      <b/>
      <sz val="10.5"/>
      <name val="Century"/>
      <family val="1"/>
    </font>
    <font>
      <sz val="10.5"/>
      <name val="ＭＳ 明朝"/>
      <family val="1"/>
      <charset val="128"/>
    </font>
    <font>
      <b/>
      <sz val="20"/>
      <name val="Times New Roman"/>
      <family val="1"/>
    </font>
    <font>
      <b/>
      <vertAlign val="subscript"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10.5"/>
      <color indexed="8"/>
      <name val="Times New Roman"/>
      <family val="1"/>
    </font>
    <font>
      <vertAlign val="subscript"/>
      <sz val="10.5"/>
      <color indexed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b/>
      <sz val="10.5"/>
      <name val="Times New Roman"/>
      <family val="1"/>
    </font>
    <font>
      <b/>
      <vertAlign val="sub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indexed="56"/>
      <name val="Times New Roman"/>
      <family val="1"/>
    </font>
    <font>
      <b/>
      <vertAlign val="subscript"/>
      <sz val="12"/>
      <color indexed="56"/>
      <name val="Times New Roman"/>
      <family val="1"/>
    </font>
    <font>
      <b/>
      <u/>
      <sz val="12"/>
      <name val="Times New Roman"/>
      <family val="1"/>
    </font>
    <font>
      <vertAlign val="superscript"/>
      <sz val="8"/>
      <name val="Times New Roman"/>
      <family val="1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2"/>
      <color theme="3"/>
      <name val="Times New Roman"/>
      <family val="1"/>
    </font>
    <font>
      <b/>
      <sz val="16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ＭＳ Ｐ明朝"/>
      <family val="1"/>
      <charset val="128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u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9.5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2060"/>
      <name val="Times New Roman"/>
      <family val="1"/>
    </font>
    <font>
      <b/>
      <sz val="12"/>
      <color rgb="FFFF0000"/>
      <name val="ＭＳ Ｐ明朝"/>
      <family val="1"/>
      <charset val="128"/>
    </font>
    <font>
      <sz val="10"/>
      <name val="Arial Unicode MS"/>
      <family val="3"/>
      <charset val="128"/>
    </font>
    <font>
      <sz val="18"/>
      <name val="Times New Roman"/>
      <family val="1"/>
    </font>
    <font>
      <sz val="9"/>
      <color indexed="81"/>
      <name val="ＭＳ Ｐゴシック"/>
      <family val="3"/>
      <charset val="128"/>
    </font>
    <font>
      <sz val="10.5"/>
      <color rgb="FFFF0000"/>
      <name val="Times New Roman"/>
      <family val="1"/>
    </font>
    <font>
      <sz val="10.5"/>
      <color rgb="FF00B0F0"/>
      <name val="Times New Roman"/>
      <family val="1"/>
    </font>
    <font>
      <sz val="10.5"/>
      <color rgb="FF0070C0"/>
      <name val="Times New Roman"/>
      <family val="1"/>
    </font>
    <font>
      <b/>
      <vertAlign val="subscript"/>
      <sz val="10.5"/>
      <name val="Times New Roman"/>
      <family val="1"/>
    </font>
    <font>
      <b/>
      <vertAlign val="superscript"/>
      <sz val="10.5"/>
      <name val="Times New Roman"/>
      <family val="1"/>
    </font>
    <font>
      <b/>
      <sz val="18"/>
      <name val="Times New Roman"/>
      <family val="1"/>
    </font>
    <font>
      <sz val="10"/>
      <name val="Segoe UI Symbol"/>
      <family val="3"/>
    </font>
    <font>
      <b/>
      <vertAlign val="subscript"/>
      <sz val="12"/>
      <color rgb="FFFF0000"/>
      <name val="Times New Roman"/>
      <family val="1"/>
    </font>
    <font>
      <b/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.5"/>
      <name val="Wingdings"/>
      <charset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8" fillId="0" borderId="0"/>
  </cellStyleXfs>
  <cellXfs count="30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5" xfId="0" applyFont="1" applyBorder="1"/>
    <xf numFmtId="0" fontId="7" fillId="0" borderId="6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7" fillId="0" borderId="6" xfId="0" applyFont="1" applyBorder="1"/>
    <xf numFmtId="0" fontId="7" fillId="0" borderId="5" xfId="0" applyFont="1" applyFill="1" applyBorder="1" applyAlignment="1"/>
    <xf numFmtId="0" fontId="7" fillId="0" borderId="8" xfId="0" applyFont="1" applyFill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4" xfId="0" applyFont="1" applyFill="1" applyBorder="1" applyAlignment="1"/>
    <xf numFmtId="0" fontId="7" fillId="0" borderId="10" xfId="0" applyFont="1" applyFill="1" applyBorder="1" applyAlignment="1"/>
    <xf numFmtId="0" fontId="7" fillId="0" borderId="10" xfId="0" applyFont="1" applyFill="1" applyBorder="1" applyAlignment="1" applyProtection="1">
      <alignment horizontal="center" vertical="center"/>
    </xf>
    <xf numFmtId="0" fontId="7" fillId="0" borderId="10" xfId="0" applyFont="1" applyBorder="1"/>
    <xf numFmtId="165" fontId="7" fillId="0" borderId="8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6" borderId="7" xfId="0" applyNumberFormat="1" applyFont="1" applyFill="1" applyBorder="1" applyAlignment="1">
      <alignment vertical="center"/>
    </xf>
    <xf numFmtId="0" fontId="7" fillId="0" borderId="0" xfId="0" applyNumberFormat="1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/>
    </xf>
    <xf numFmtId="0" fontId="2" fillId="0" borderId="0" xfId="0" applyFont="1"/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/>
    <xf numFmtId="0" fontId="5" fillId="0" borderId="0" xfId="0" applyFont="1" applyBorder="1" applyAlignment="1"/>
    <xf numFmtId="0" fontId="15" fillId="0" borderId="0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0" xfId="0" applyFont="1" applyAlignment="1">
      <alignment horizontal="justify"/>
    </xf>
    <xf numFmtId="0" fontId="21" fillId="0" borderId="11" xfId="0" applyFont="1" applyBorder="1" applyAlignment="1">
      <alignment horizontal="right" vertical="top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horizontal="center"/>
    </xf>
    <xf numFmtId="0" fontId="7" fillId="0" borderId="16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64" fontId="7" fillId="7" borderId="7" xfId="0" applyNumberFormat="1" applyFont="1" applyFill="1" applyBorder="1" applyAlignment="1">
      <alignment vertical="center"/>
    </xf>
    <xf numFmtId="164" fontId="7" fillId="7" borderId="2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9" fillId="0" borderId="0" xfId="0" applyFont="1"/>
    <xf numFmtId="0" fontId="16" fillId="2" borderId="0" xfId="0" applyFont="1" applyFill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9" fillId="8" borderId="0" xfId="0" applyFont="1" applyFill="1" applyProtection="1"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vertical="center"/>
      <protection locked="0"/>
    </xf>
    <xf numFmtId="0" fontId="19" fillId="3" borderId="7" xfId="0" applyFont="1" applyFill="1" applyBorder="1" applyAlignment="1" applyProtection="1">
      <alignment horizontal="center" vertical="center"/>
      <protection locked="0"/>
    </xf>
    <xf numFmtId="0" fontId="19" fillId="3" borderId="6" xfId="0" applyFont="1" applyFill="1" applyBorder="1" applyAlignment="1" applyProtection="1">
      <alignment horizontal="center" vertical="center"/>
      <protection locked="0"/>
    </xf>
    <xf numFmtId="0" fontId="19" fillId="3" borderId="24" xfId="0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 applyProtection="1">
      <alignment horizontal="center" vertical="center"/>
      <protection locked="0"/>
    </xf>
    <xf numFmtId="0" fontId="19" fillId="3" borderId="10" xfId="0" applyFont="1" applyFill="1" applyBorder="1" applyAlignment="1" applyProtection="1">
      <alignment horizontal="center" vertical="center"/>
      <protection locked="0"/>
    </xf>
    <xf numFmtId="164" fontId="19" fillId="4" borderId="10" xfId="0" applyNumberFormat="1" applyFont="1" applyFill="1" applyBorder="1" applyAlignment="1" applyProtection="1">
      <alignment vertical="center"/>
      <protection locked="0"/>
    </xf>
    <xf numFmtId="164" fontId="19" fillId="4" borderId="7" xfId="0" applyNumberFormat="1" applyFont="1" applyFill="1" applyBorder="1" applyAlignment="1" applyProtection="1">
      <alignment vertical="center"/>
      <protection locked="0"/>
    </xf>
    <xf numFmtId="164" fontId="19" fillId="4" borderId="24" xfId="0" applyNumberFormat="1" applyFont="1" applyFill="1" applyBorder="1" applyAlignment="1" applyProtection="1">
      <alignment vertical="center"/>
      <protection locked="0"/>
    </xf>
    <xf numFmtId="164" fontId="36" fillId="2" borderId="10" xfId="0" applyNumberFormat="1" applyFont="1" applyFill="1" applyBorder="1" applyAlignment="1" applyProtection="1">
      <alignment vertical="center"/>
    </xf>
    <xf numFmtId="0" fontId="19" fillId="3" borderId="7" xfId="0" applyFont="1" applyFill="1" applyBorder="1" applyAlignment="1" applyProtection="1">
      <alignment horizontal="center" vertical="center" wrapText="1"/>
      <protection locked="0"/>
    </xf>
    <xf numFmtId="164" fontId="36" fillId="2" borderId="7" xfId="0" applyNumberFormat="1" applyFont="1" applyFill="1" applyBorder="1" applyAlignment="1" applyProtection="1">
      <alignment vertical="center"/>
    </xf>
    <xf numFmtId="164" fontId="37" fillId="2" borderId="7" xfId="0" applyNumberFormat="1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vertical="center" wrapText="1"/>
      <protection locked="0"/>
    </xf>
    <xf numFmtId="0" fontId="38" fillId="0" borderId="0" xfId="0" applyFont="1" applyBorder="1" applyAlignment="1">
      <alignment horizontal="left"/>
    </xf>
    <xf numFmtId="0" fontId="7" fillId="0" borderId="27" xfId="0" applyFont="1" applyBorder="1"/>
    <xf numFmtId="0" fontId="7" fillId="0" borderId="28" xfId="0" applyFont="1" applyBorder="1"/>
    <xf numFmtId="0" fontId="7" fillId="0" borderId="27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0" xfId="0" applyFont="1" applyBorder="1"/>
    <xf numFmtId="0" fontId="7" fillId="0" borderId="29" xfId="0" applyFont="1" applyBorder="1" applyAlignment="1">
      <alignment vertic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/>
    </xf>
    <xf numFmtId="0" fontId="7" fillId="0" borderId="31" xfId="0" applyFont="1" applyBorder="1"/>
    <xf numFmtId="0" fontId="7" fillId="0" borderId="14" xfId="0" applyFont="1" applyBorder="1"/>
    <xf numFmtId="0" fontId="21" fillId="0" borderId="32" xfId="0" applyFont="1" applyBorder="1" applyAlignment="1">
      <alignment horizontal="left" vertical="top"/>
    </xf>
    <xf numFmtId="0" fontId="7" fillId="0" borderId="11" xfId="0" applyFont="1" applyBorder="1"/>
    <xf numFmtId="0" fontId="7" fillId="0" borderId="32" xfId="0" applyFont="1" applyBorder="1"/>
    <xf numFmtId="0" fontId="7" fillId="0" borderId="33" xfId="0" applyFont="1" applyBorder="1"/>
    <xf numFmtId="0" fontId="21" fillId="0" borderId="15" xfId="0" applyFont="1" applyBorder="1" applyAlignment="1">
      <alignment horizontal="left" vertical="top" wrapText="1"/>
    </xf>
    <xf numFmtId="0" fontId="7" fillId="0" borderId="13" xfId="0" applyFont="1" applyBorder="1"/>
    <xf numFmtId="0" fontId="21" fillId="0" borderId="34" xfId="0" applyFont="1" applyBorder="1" applyAlignment="1">
      <alignment vertical="top" wrapText="1"/>
    </xf>
    <xf numFmtId="0" fontId="7" fillId="0" borderId="12" xfId="0" applyFont="1" applyBorder="1"/>
    <xf numFmtId="0" fontId="10" fillId="0" borderId="7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right" vertical="top" wrapText="1"/>
    </xf>
    <xf numFmtId="0" fontId="21" fillId="0" borderId="13" xfId="0" applyFont="1" applyBorder="1" applyAlignment="1">
      <alignment horizontal="right" vertical="top" wrapText="1"/>
    </xf>
    <xf numFmtId="0" fontId="21" fillId="0" borderId="12" xfId="0" applyFont="1" applyBorder="1" applyAlignment="1">
      <alignment horizontal="right" vertical="top" wrapText="1"/>
    </xf>
    <xf numFmtId="0" fontId="19" fillId="0" borderId="0" xfId="0" applyFont="1" applyBorder="1" applyProtection="1">
      <protection locked="0"/>
    </xf>
    <xf numFmtId="0" fontId="2" fillId="0" borderId="0" xfId="0" applyFont="1" applyBorder="1"/>
    <xf numFmtId="0" fontId="39" fillId="0" borderId="0" xfId="0" applyFont="1" applyAlignment="1">
      <alignment horizontal="justify" vertical="center"/>
    </xf>
    <xf numFmtId="0" fontId="40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vertical="center"/>
    </xf>
    <xf numFmtId="0" fontId="43" fillId="0" borderId="8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6" xfId="0" applyFont="1" applyFill="1" applyBorder="1" applyAlignment="1">
      <alignment vertical="center" wrapText="1"/>
    </xf>
    <xf numFmtId="0" fontId="43" fillId="0" borderId="8" xfId="0" applyFont="1" applyFill="1" applyBorder="1" applyAlignment="1">
      <alignment horizontal="center" vertical="top" wrapText="1"/>
    </xf>
    <xf numFmtId="0" fontId="48" fillId="0" borderId="10" xfId="0" applyFont="1" applyFill="1" applyBorder="1" applyAlignment="1">
      <alignment vertical="top" wrapText="1"/>
    </xf>
    <xf numFmtId="0" fontId="48" fillId="0" borderId="6" xfId="0" applyFont="1" applyFill="1" applyBorder="1" applyAlignment="1">
      <alignment vertical="top" wrapText="1"/>
    </xf>
    <xf numFmtId="0" fontId="48" fillId="0" borderId="10" xfId="0" applyFont="1" applyFill="1" applyBorder="1" applyAlignment="1">
      <alignment vertical="center" wrapText="1"/>
    </xf>
    <xf numFmtId="0" fontId="48" fillId="0" borderId="6" xfId="0" applyFont="1" applyFill="1" applyBorder="1" applyAlignment="1">
      <alignment vertical="center" wrapText="1"/>
    </xf>
    <xf numFmtId="0" fontId="48" fillId="0" borderId="8" xfId="0" applyFont="1" applyFill="1" applyBorder="1" applyAlignment="1">
      <alignment vertical="center" wrapText="1"/>
    </xf>
    <xf numFmtId="0" fontId="49" fillId="0" borderId="6" xfId="0" applyFont="1" applyFill="1" applyBorder="1" applyAlignment="1">
      <alignment horizontal="justify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2" fillId="0" borderId="7" xfId="0" applyFont="1" applyFill="1" applyBorder="1" applyAlignment="1">
      <alignment horizontal="center" vertical="top" wrapText="1"/>
    </xf>
    <xf numFmtId="0" fontId="44" fillId="0" borderId="6" xfId="0" applyFont="1" applyFill="1" applyBorder="1" applyAlignment="1">
      <alignment horizontal="justify" vertical="top" wrapText="1"/>
    </xf>
    <xf numFmtId="0" fontId="45" fillId="0" borderId="8" xfId="0" applyFont="1" applyFill="1" applyBorder="1" applyAlignment="1">
      <alignment horizontal="justify" vertical="top" shrinkToFit="1"/>
    </xf>
    <xf numFmtId="0" fontId="46" fillId="0" borderId="10" xfId="0" applyFont="1" applyFill="1" applyBorder="1" applyAlignment="1">
      <alignment horizontal="justify" vertical="top" wrapText="1"/>
    </xf>
    <xf numFmtId="0" fontId="45" fillId="0" borderId="8" xfId="0" applyFont="1" applyFill="1" applyBorder="1" applyAlignment="1">
      <alignment horizontal="left" vertical="top" shrinkToFit="1"/>
    </xf>
    <xf numFmtId="0" fontId="47" fillId="0" borderId="10" xfId="0" applyFont="1" applyFill="1" applyBorder="1" applyAlignment="1">
      <alignment horizontal="left" vertical="center" wrapText="1"/>
    </xf>
    <xf numFmtId="0" fontId="44" fillId="0" borderId="6" xfId="0" applyFont="1" applyFill="1" applyBorder="1" applyAlignment="1">
      <alignment horizontal="left" vertical="center" wrapText="1"/>
    </xf>
    <xf numFmtId="0" fontId="45" fillId="0" borderId="8" xfId="0" applyFont="1" applyFill="1" applyBorder="1" applyAlignment="1">
      <alignment horizontal="left" vertical="center" shrinkToFit="1"/>
    </xf>
    <xf numFmtId="0" fontId="47" fillId="0" borderId="10" xfId="0" applyFont="1" applyFill="1" applyBorder="1" applyAlignment="1">
      <alignment horizontal="left" vertical="top" wrapText="1"/>
    </xf>
    <xf numFmtId="0" fontId="44" fillId="0" borderId="6" xfId="0" applyFont="1" applyFill="1" applyBorder="1" applyAlignment="1">
      <alignment horizontal="left" vertical="top" wrapText="1"/>
    </xf>
    <xf numFmtId="0" fontId="44" fillId="0" borderId="8" xfId="0" applyFont="1" applyFill="1" applyBorder="1" applyAlignment="1">
      <alignment horizontal="left" vertical="center" wrapText="1"/>
    </xf>
    <xf numFmtId="0" fontId="47" fillId="0" borderId="8" xfId="0" applyFont="1" applyFill="1" applyBorder="1" applyAlignment="1">
      <alignment horizontal="left" vertical="center" wrapText="1"/>
    </xf>
    <xf numFmtId="0" fontId="45" fillId="0" borderId="8" xfId="0" applyFont="1" applyFill="1" applyBorder="1" applyAlignment="1">
      <alignment horizontal="left" vertical="center" wrapText="1"/>
    </xf>
    <xf numFmtId="0" fontId="44" fillId="0" borderId="8" xfId="0" applyFont="1" applyFill="1" applyBorder="1" applyAlignment="1">
      <alignment horizontal="left" vertical="top" wrapText="1"/>
    </xf>
    <xf numFmtId="0" fontId="48" fillId="0" borderId="8" xfId="0" applyFont="1" applyFill="1" applyBorder="1" applyAlignment="1">
      <alignment horizontal="left" vertical="center" shrinkToFit="1"/>
    </xf>
    <xf numFmtId="0" fontId="50" fillId="0" borderId="8" xfId="0" applyFont="1" applyFill="1" applyBorder="1" applyAlignment="1">
      <alignment horizontal="left" vertical="center" shrinkToFit="1"/>
    </xf>
    <xf numFmtId="0" fontId="51" fillId="0" borderId="8" xfId="0" applyFont="1" applyFill="1" applyBorder="1" applyAlignment="1">
      <alignment horizontal="left" vertical="center" shrinkToFit="1"/>
    </xf>
    <xf numFmtId="0" fontId="45" fillId="0" borderId="10" xfId="0" applyFont="1" applyFill="1" applyBorder="1" applyAlignment="1">
      <alignment horizontal="left" vertical="center" shrinkToFit="1"/>
    </xf>
    <xf numFmtId="0" fontId="5" fillId="0" borderId="0" xfId="0" applyFont="1" applyBorder="1" applyAlignment="1">
      <alignment horizontal="center"/>
    </xf>
    <xf numFmtId="0" fontId="52" fillId="0" borderId="0" xfId="0" applyFont="1"/>
    <xf numFmtId="0" fontId="53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19" fillId="8" borderId="27" xfId="0" applyFont="1" applyFill="1" applyBorder="1" applyProtection="1">
      <protection locked="0"/>
    </xf>
    <xf numFmtId="0" fontId="19" fillId="2" borderId="28" xfId="0" applyFont="1" applyFill="1" applyBorder="1" applyAlignment="1" applyProtection="1">
      <alignment vertical="center"/>
      <protection locked="0"/>
    </xf>
    <xf numFmtId="0" fontId="19" fillId="8" borderId="0" xfId="0" applyFont="1" applyFill="1" applyBorder="1" applyProtection="1">
      <protection locked="0"/>
    </xf>
    <xf numFmtId="0" fontId="38" fillId="0" borderId="0" xfId="0" applyFont="1" applyBorder="1" applyAlignment="1">
      <alignment vertical="top"/>
    </xf>
    <xf numFmtId="0" fontId="7" fillId="0" borderId="27" xfId="0" applyFont="1" applyBorder="1" applyAlignment="1">
      <alignment horizontal="right"/>
    </xf>
    <xf numFmtId="0" fontId="7" fillId="0" borderId="27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55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2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164" fontId="7" fillId="0" borderId="23" xfId="0" applyNumberFormat="1" applyFont="1" applyFill="1" applyBorder="1" applyAlignment="1">
      <alignment horizontal="center" vertical="center" wrapText="1"/>
    </xf>
    <xf numFmtId="0" fontId="54" fillId="0" borderId="0" xfId="0" applyFont="1"/>
    <xf numFmtId="0" fontId="7" fillId="0" borderId="27" xfId="0" applyFont="1" applyFill="1" applyBorder="1"/>
    <xf numFmtId="0" fontId="52" fillId="0" borderId="0" xfId="0" applyFont="1" applyAlignment="1">
      <alignment vertical="center"/>
    </xf>
    <xf numFmtId="0" fontId="21" fillId="0" borderId="0" xfId="0" applyFont="1" applyAlignment="1">
      <alignment horizontal="right" vertical="top" wrapText="1"/>
    </xf>
    <xf numFmtId="0" fontId="21" fillId="0" borderId="11" xfId="0" applyFont="1" applyBorder="1" applyAlignment="1">
      <alignment horizontal="right" vertical="top" wrapText="1"/>
    </xf>
    <xf numFmtId="0" fontId="21" fillId="0" borderId="30" xfId="0" applyFont="1" applyBorder="1" applyAlignment="1">
      <alignment horizontal="justify" vertical="top" wrapText="1"/>
    </xf>
    <xf numFmtId="0" fontId="21" fillId="0" borderId="13" xfId="0" applyFont="1" applyBorder="1" applyAlignment="1">
      <alignment horizontal="right" vertical="top" wrapText="1"/>
    </xf>
    <xf numFmtId="0" fontId="21" fillId="0" borderId="33" xfId="0" applyFont="1" applyBorder="1" applyAlignment="1">
      <alignment horizontal="justify" vertical="top" wrapText="1"/>
    </xf>
    <xf numFmtId="0" fontId="21" fillId="0" borderId="15" xfId="0" applyFont="1" applyBorder="1" applyAlignment="1">
      <alignment horizontal="justify" vertical="top" wrapText="1"/>
    </xf>
    <xf numFmtId="166" fontId="7" fillId="5" borderId="7" xfId="0" applyNumberFormat="1" applyFont="1" applyFill="1" applyBorder="1" applyAlignment="1">
      <alignment vertical="center"/>
    </xf>
    <xf numFmtId="166" fontId="7" fillId="6" borderId="7" xfId="0" applyNumberFormat="1" applyFont="1" applyFill="1" applyBorder="1" applyAlignment="1">
      <alignment vertical="center"/>
    </xf>
    <xf numFmtId="166" fontId="7" fillId="0" borderId="7" xfId="0" applyNumberFormat="1" applyFont="1" applyFill="1" applyBorder="1" applyAlignment="1">
      <alignment vertical="center"/>
    </xf>
    <xf numFmtId="0" fontId="56" fillId="0" borderId="0" xfId="0" applyFont="1" applyBorder="1" applyAlignment="1">
      <alignment horizontal="left"/>
    </xf>
    <xf numFmtId="0" fontId="7" fillId="9" borderId="0" xfId="0" applyFont="1" applyFill="1"/>
    <xf numFmtId="0" fontId="7" fillId="9" borderId="16" xfId="0" applyFont="1" applyFill="1" applyBorder="1" applyAlignment="1" applyProtection="1">
      <alignment horizontal="center" vertical="center"/>
    </xf>
    <xf numFmtId="0" fontId="15" fillId="9" borderId="10" xfId="0" applyFont="1" applyFill="1" applyBorder="1" applyAlignment="1" applyProtection="1">
      <alignment horizontal="center" vertical="center"/>
    </xf>
    <xf numFmtId="0" fontId="7" fillId="9" borderId="19" xfId="0" applyFont="1" applyFill="1" applyBorder="1" applyAlignment="1">
      <alignment horizontal="center" vertical="center"/>
    </xf>
    <xf numFmtId="164" fontId="7" fillId="9" borderId="7" xfId="0" applyNumberFormat="1" applyFont="1" applyFill="1" applyBorder="1" applyAlignment="1">
      <alignment vertical="center"/>
    </xf>
    <xf numFmtId="164" fontId="7" fillId="9" borderId="7" xfId="0" applyNumberFormat="1" applyFont="1" applyFill="1" applyBorder="1" applyAlignment="1">
      <alignment horizontal="center" vertical="center" wrapText="1"/>
    </xf>
    <xf numFmtId="164" fontId="7" fillId="9" borderId="20" xfId="0" applyNumberFormat="1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/>
    </xf>
    <xf numFmtId="164" fontId="7" fillId="9" borderId="22" xfId="0" applyNumberFormat="1" applyFont="1" applyFill="1" applyBorder="1" applyAlignment="1">
      <alignment vertical="center"/>
    </xf>
    <xf numFmtId="164" fontId="7" fillId="9" borderId="22" xfId="0" applyNumberFormat="1" applyFont="1" applyFill="1" applyBorder="1" applyAlignment="1">
      <alignment horizontal="center" vertical="center" wrapText="1"/>
    </xf>
    <xf numFmtId="164" fontId="7" fillId="9" borderId="23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/>
    </xf>
    <xf numFmtId="0" fontId="21" fillId="0" borderId="11" xfId="0" applyFont="1" applyBorder="1" applyAlignment="1">
      <alignment vertical="top" wrapText="1"/>
    </xf>
    <xf numFmtId="0" fontId="21" fillId="0" borderId="11" xfId="0" applyFont="1" applyBorder="1" applyAlignment="1">
      <alignment vertical="top"/>
    </xf>
    <xf numFmtId="0" fontId="21" fillId="0" borderId="0" xfId="0" applyFont="1" applyAlignment="1"/>
    <xf numFmtId="0" fontId="21" fillId="0" borderId="30" xfId="0" applyFont="1" applyBorder="1" applyAlignment="1">
      <alignment vertical="top" wrapText="1"/>
    </xf>
    <xf numFmtId="0" fontId="21" fillId="0" borderId="3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33" xfId="0" applyFont="1" applyBorder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30" xfId="0" applyFont="1" applyBorder="1" applyAlignment="1">
      <alignment vertical="top"/>
    </xf>
    <xf numFmtId="0" fontId="21" fillId="0" borderId="31" xfId="0" applyFont="1" applyBorder="1" applyAlignment="1">
      <alignment vertical="top"/>
    </xf>
    <xf numFmtId="0" fontId="21" fillId="0" borderId="14" xfId="0" applyFont="1" applyBorder="1" applyAlignment="1">
      <alignment vertical="top"/>
    </xf>
    <xf numFmtId="0" fontId="21" fillId="0" borderId="33" xfId="0" applyFont="1" applyBorder="1" applyAlignment="1">
      <alignment vertical="top"/>
    </xf>
    <xf numFmtId="0" fontId="21" fillId="0" borderId="15" xfId="0" applyFont="1" applyBorder="1" applyAlignment="1">
      <alignment vertical="top"/>
    </xf>
    <xf numFmtId="0" fontId="21" fillId="0" borderId="32" xfId="0" applyFont="1" applyBorder="1" applyAlignment="1">
      <alignment vertical="top" wrapText="1"/>
    </xf>
    <xf numFmtId="0" fontId="21" fillId="0" borderId="34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32" xfId="0" applyFont="1" applyBorder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Fill="1" applyBorder="1" applyAlignment="1">
      <alignment horizontal="justify"/>
    </xf>
    <xf numFmtId="0" fontId="21" fillId="0" borderId="0" xfId="0" applyFont="1" applyBorder="1" applyAlignment="1">
      <alignment horizontal="right" vertical="top"/>
    </xf>
    <xf numFmtId="0" fontId="21" fillId="0" borderId="40" xfId="0" applyFont="1" applyBorder="1" applyAlignment="1">
      <alignment vertical="top"/>
    </xf>
    <xf numFmtId="0" fontId="21" fillId="0" borderId="40" xfId="0" applyFont="1" applyBorder="1" applyAlignment="1">
      <alignment vertical="top" wrapText="1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justify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Alignment="1"/>
    <xf numFmtId="0" fontId="56" fillId="0" borderId="0" xfId="0" applyFont="1" applyAlignment="1">
      <alignment horizontal="center"/>
    </xf>
    <xf numFmtId="0" fontId="21" fillId="0" borderId="30" xfId="0" applyFont="1" applyBorder="1" applyAlignment="1">
      <alignment horizontal="left" vertical="top"/>
    </xf>
    <xf numFmtId="0" fontId="21" fillId="11" borderId="0" xfId="0" applyFont="1" applyFill="1" applyBorder="1" applyAlignment="1">
      <alignment vertical="top" wrapText="1"/>
    </xf>
    <xf numFmtId="0" fontId="21" fillId="10" borderId="0" xfId="0" applyFont="1" applyFill="1" applyBorder="1" applyAlignment="1">
      <alignment horizontal="center" vertical="top" wrapText="1"/>
    </xf>
    <xf numFmtId="0" fontId="21" fillId="11" borderId="0" xfId="0" applyFont="1" applyFill="1" applyBorder="1" applyAlignment="1">
      <alignment vertical="top"/>
    </xf>
    <xf numFmtId="0" fontId="21" fillId="0" borderId="14" xfId="0" applyFont="1" applyBorder="1" applyAlignment="1">
      <alignment horizontal="justify"/>
    </xf>
    <xf numFmtId="0" fontId="21" fillId="0" borderId="33" xfId="0" applyFont="1" applyBorder="1" applyAlignment="1">
      <alignment horizontal="left" vertical="top"/>
    </xf>
    <xf numFmtId="0" fontId="21" fillId="10" borderId="31" xfId="0" applyFont="1" applyFill="1" applyBorder="1" applyAlignment="1">
      <alignment horizontal="left" vertical="top" wrapText="1"/>
    </xf>
    <xf numFmtId="0" fontId="21" fillId="0" borderId="38" xfId="0" applyFont="1" applyBorder="1" applyAlignment="1">
      <alignment vertical="top"/>
    </xf>
    <xf numFmtId="0" fontId="21" fillId="0" borderId="38" xfId="0" applyFont="1" applyBorder="1" applyAlignment="1">
      <alignment horizontal="justify" vertical="top" wrapText="1"/>
    </xf>
    <xf numFmtId="0" fontId="21" fillId="0" borderId="14" xfId="0" applyFont="1" applyFill="1" applyBorder="1" applyAlignment="1">
      <alignment vertical="top"/>
    </xf>
    <xf numFmtId="0" fontId="21" fillId="0" borderId="13" xfId="0" applyFont="1" applyFill="1" applyBorder="1" applyAlignment="1">
      <alignment horizontal="right" vertical="top" wrapText="1"/>
    </xf>
    <xf numFmtId="0" fontId="56" fillId="0" borderId="34" xfId="0" applyFont="1" applyBorder="1" applyAlignment="1">
      <alignment horizontal="center"/>
    </xf>
    <xf numFmtId="0" fontId="56" fillId="0" borderId="37" xfId="0" applyFont="1" applyBorder="1" applyAlignment="1">
      <alignment horizontal="center"/>
    </xf>
    <xf numFmtId="1" fontId="2" fillId="10" borderId="7" xfId="0" applyNumberFormat="1" applyFont="1" applyFill="1" applyBorder="1" applyAlignment="1"/>
    <xf numFmtId="2" fontId="2" fillId="10" borderId="7" xfId="0" applyNumberFormat="1" applyFont="1" applyFill="1" applyBorder="1" applyAlignment="1"/>
    <xf numFmtId="167" fontId="2" fillId="10" borderId="7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67" fillId="0" borderId="8" xfId="0" applyFont="1" applyFill="1" applyBorder="1" applyAlignment="1">
      <alignment horizontal="left" vertical="center" shrinkToFit="1"/>
    </xf>
    <xf numFmtId="0" fontId="21" fillId="0" borderId="0" xfId="0" applyFont="1" applyAlignment="1">
      <alignment horizontal="right"/>
    </xf>
    <xf numFmtId="164" fontId="7" fillId="0" borderId="7" xfId="0" applyNumberFormat="1" applyFont="1" applyFill="1" applyBorder="1" applyAlignment="1" applyProtection="1">
      <alignment vertical="center"/>
      <protection locked="0"/>
    </xf>
    <xf numFmtId="14" fontId="21" fillId="0" borderId="37" xfId="0" applyNumberFormat="1" applyFont="1" applyBorder="1" applyAlignment="1">
      <alignment horizontal="center" vertical="top" wrapText="1"/>
    </xf>
    <xf numFmtId="14" fontId="21" fillId="0" borderId="38" xfId="0" applyNumberFormat="1" applyFont="1" applyBorder="1" applyAlignment="1">
      <alignment horizontal="center" vertical="top" wrapText="1"/>
    </xf>
    <xf numFmtId="0" fontId="7" fillId="1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/>
    <xf numFmtId="0" fontId="7" fillId="0" borderId="7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0" fontId="52" fillId="0" borderId="39" xfId="0" applyFont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 wrapText="1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9" fillId="3" borderId="7" xfId="0" applyFont="1" applyFill="1" applyBorder="1" applyAlignment="1" applyProtection="1">
      <alignment horizontal="center" vertical="center"/>
      <protection locked="0"/>
    </xf>
    <xf numFmtId="0" fontId="19" fillId="3" borderId="24" xfId="0" applyFont="1" applyFill="1" applyBorder="1" applyAlignment="1" applyProtection="1">
      <alignment horizontal="center" vertical="center"/>
      <protection locked="0"/>
    </xf>
    <xf numFmtId="0" fontId="19" fillId="9" borderId="36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/>
    </xf>
    <xf numFmtId="0" fontId="7" fillId="9" borderId="16" xfId="0" applyFont="1" applyFill="1" applyBorder="1" applyAlignment="1" applyProtection="1">
      <alignment horizontal="center" vertical="center" wrapText="1"/>
    </xf>
    <xf numFmtId="0" fontId="7" fillId="9" borderId="10" xfId="0" applyFont="1" applyFill="1" applyBorder="1" applyAlignment="1" applyProtection="1">
      <alignment horizontal="center" vertical="center"/>
    </xf>
    <xf numFmtId="0" fontId="7" fillId="9" borderId="17" xfId="0" applyFont="1" applyFill="1" applyBorder="1" applyAlignment="1" applyProtection="1">
      <alignment horizontal="center" vertical="center" wrapText="1"/>
    </xf>
    <xf numFmtId="0" fontId="7" fillId="9" borderId="18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21" fillId="0" borderId="34" xfId="0" applyFont="1" applyBorder="1" applyAlignment="1">
      <alignment horizontal="right" vertical="top"/>
    </xf>
    <xf numFmtId="0" fontId="21" fillId="0" borderId="12" xfId="0" applyFont="1" applyBorder="1" applyAlignment="1">
      <alignment horizontal="right" vertical="top"/>
    </xf>
    <xf numFmtId="0" fontId="21" fillId="0" borderId="11" xfId="0" applyFont="1" applyBorder="1" applyAlignment="1">
      <alignment horizontal="right" vertical="top" wrapText="1"/>
    </xf>
    <xf numFmtId="0" fontId="7" fillId="0" borderId="30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56" fillId="0" borderId="0" xfId="0" applyFont="1" applyAlignment="1">
      <alignment horizontal="center"/>
    </xf>
    <xf numFmtId="0" fontId="21" fillId="0" borderId="34" xfId="0" applyFont="1" applyBorder="1" applyAlignment="1">
      <alignment horizontal="right" vertical="top" wrapText="1"/>
    </xf>
    <xf numFmtId="0" fontId="21" fillId="0" borderId="12" xfId="0" applyFont="1" applyBorder="1" applyAlignment="1">
      <alignment horizontal="right" vertical="top" wrapText="1"/>
    </xf>
    <xf numFmtId="0" fontId="63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1" fillId="0" borderId="34" xfId="0" applyFont="1" applyBorder="1" applyAlignment="1">
      <alignment horizontal="justify" vertical="top" wrapText="1"/>
    </xf>
    <xf numFmtId="0" fontId="21" fillId="0" borderId="12" xfId="0" applyFont="1" applyBorder="1" applyAlignment="1">
      <alignment horizontal="justify" vertical="top" wrapText="1"/>
    </xf>
    <xf numFmtId="0" fontId="21" fillId="0" borderId="0" xfId="0" applyFont="1" applyAlignment="1">
      <alignment horizontal="right" vertical="top" wrapText="1"/>
    </xf>
    <xf numFmtId="0" fontId="56" fillId="0" borderId="26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7" fillId="12" borderId="34" xfId="0" applyFont="1" applyFill="1" applyBorder="1" applyAlignment="1">
      <alignment horizontal="center"/>
    </xf>
    <xf numFmtId="0" fontId="7" fillId="12" borderId="26" xfId="0" applyFont="1" applyFill="1" applyBorder="1" applyAlignment="1">
      <alignment horizontal="center"/>
    </xf>
    <xf numFmtId="0" fontId="7" fillId="13" borderId="34" xfId="0" applyFont="1" applyFill="1" applyBorder="1" applyAlignment="1">
      <alignment horizontal="center"/>
    </xf>
    <xf numFmtId="0" fontId="7" fillId="13" borderId="12" xfId="0" applyFont="1" applyFill="1" applyBorder="1" applyAlignment="1">
      <alignment horizontal="center"/>
    </xf>
    <xf numFmtId="0" fontId="21" fillId="0" borderId="30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3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2">
    <cellStyle name="Normal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[1]Sheet1!$C$3:$C$4</c:f>
              <c:strCache>
                <c:ptCount val="1"/>
                <c:pt idx="0">
                  <c:v>Chloride 0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2.112376232417415E-2"/>
                  <c:y val="-2.2495941853422168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8.3864039975528437E-2"/>
                  <c:y val="-9.6342095699576011E-2"/>
                </c:manualLayout>
              </c:layout>
              <c:numFmt formatCode="General" sourceLinked="0"/>
            </c:trendlineLbl>
          </c:trendline>
          <c:xVal>
            <c:numRef>
              <c:f>[1]Sheet1!$B$5:$B$11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[1]Sheet1!$C$5:$C$11</c:f>
              <c:numCache>
                <c:formatCode>General</c:formatCode>
                <c:ptCount val="7"/>
                <c:pt idx="0">
                  <c:v>150.1</c:v>
                </c:pt>
                <c:pt idx="1">
                  <c:v>360.2</c:v>
                </c:pt>
                <c:pt idx="2">
                  <c:v>580.5</c:v>
                </c:pt>
                <c:pt idx="3">
                  <c:v>1580</c:v>
                </c:pt>
                <c:pt idx="4">
                  <c:v>3015</c:v>
                </c:pt>
                <c:pt idx="5">
                  <c:v>5815</c:v>
                </c:pt>
                <c:pt idx="6">
                  <c:v>14851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31-4B30-B332-11372A613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1040"/>
        <c:axId val="76591616"/>
      </c:scatterChart>
      <c:valAx>
        <c:axId val="76591040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76591616"/>
        <c:crosses val="autoZero"/>
        <c:crossBetween val="midCat"/>
      </c:valAx>
      <c:valAx>
        <c:axId val="76591616"/>
        <c:scaling>
          <c:orientation val="minMax"/>
          <c:max val="16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76591040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918824905922904"/>
          <c:y val="0.19064995380250366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[1]Sheet1!$C$35</c:f>
              <c:strCache>
                <c:ptCount val="1"/>
                <c:pt idx="0">
                  <c:v>Sulfate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419977069867269"/>
                  <c:y val="-7.166739435337335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17249968646045655"/>
                  <c:y val="-0.1332354465941080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[1]Sheet1!$B$36:$B$42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10</c:v>
                </c:pt>
              </c:numCache>
            </c:numRef>
          </c:xVal>
          <c:yVal>
            <c:numRef>
              <c:f>[1]Sheet1!$C$36:$C$42</c:f>
              <c:numCache>
                <c:formatCode>General</c:formatCode>
                <c:ptCount val="7"/>
                <c:pt idx="0">
                  <c:v>160.30000000000001</c:v>
                </c:pt>
                <c:pt idx="1">
                  <c:v>351.8</c:v>
                </c:pt>
                <c:pt idx="2">
                  <c:v>665.1</c:v>
                </c:pt>
                <c:pt idx="3">
                  <c:v>1705</c:v>
                </c:pt>
                <c:pt idx="4">
                  <c:v>3185</c:v>
                </c:pt>
                <c:pt idx="5">
                  <c:v>6142</c:v>
                </c:pt>
                <c:pt idx="6">
                  <c:v>15790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C5-4368-9D81-407FECFBE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3344"/>
        <c:axId val="76593920"/>
      </c:scatterChart>
      <c:valAx>
        <c:axId val="76593344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76593920"/>
        <c:crosses val="autoZero"/>
        <c:crossBetween val="midCat"/>
      </c:valAx>
      <c:valAx>
        <c:axId val="76593920"/>
        <c:scaling>
          <c:orientation val="minMax"/>
          <c:max val="16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76593344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695557899651002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[1]Sheet1!$F$62</c:f>
              <c:strCache>
                <c:ptCount val="1"/>
                <c:pt idx="0">
                  <c:v>Amonium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7809472411540103"/>
                  <c:y val="-1.77953486427304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21744047278565584"/>
                  <c:y val="-0.1024514204737407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[1]Sheet1!$E$63:$E$69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[1]Sheet1!$F$63:$F$69</c:f>
              <c:numCache>
                <c:formatCode>General</c:formatCode>
                <c:ptCount val="7"/>
                <c:pt idx="0">
                  <c:v>72.8</c:v>
                </c:pt>
                <c:pt idx="1">
                  <c:v>160.1</c:v>
                </c:pt>
                <c:pt idx="2">
                  <c:v>305.2</c:v>
                </c:pt>
                <c:pt idx="3">
                  <c:v>721.6</c:v>
                </c:pt>
                <c:pt idx="4">
                  <c:v>1375</c:v>
                </c:pt>
                <c:pt idx="5">
                  <c:v>2962</c:v>
                </c:pt>
                <c:pt idx="6">
                  <c:v>7396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3-45E9-8C02-5DB9F9C0D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28704"/>
        <c:axId val="113329280"/>
      </c:scatterChart>
      <c:valAx>
        <c:axId val="113328704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3329280"/>
        <c:crosses val="autoZero"/>
        <c:crossBetween val="midCat"/>
      </c:valAx>
      <c:valAx>
        <c:axId val="113329280"/>
        <c:scaling>
          <c:orientation val="minMax"/>
          <c:max val="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3328704"/>
        <c:crosses val="autoZero"/>
        <c:crossBetween val="midCat"/>
        <c:majorUnit val="2000"/>
        <c:minorUnit val="2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5196</xdr:colOff>
      <xdr:row>10</xdr:row>
      <xdr:rowOff>88941</xdr:rowOff>
    </xdr:from>
    <xdr:to>
      <xdr:col>4</xdr:col>
      <xdr:colOff>277339</xdr:colOff>
      <xdr:row>10</xdr:row>
      <xdr:rowOff>193716</xdr:rowOff>
    </xdr:to>
    <xdr:sp macro="" textlink="">
      <xdr:nvSpPr>
        <xdr:cNvPr id="2" name="正方形/長方形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3216482" y="2497405"/>
          <a:ext cx="272143" cy="10477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17</xdr:col>
      <xdr:colOff>107576</xdr:colOff>
      <xdr:row>13</xdr:row>
      <xdr:rowOff>125506</xdr:rowOff>
    </xdr:from>
    <xdr:to>
      <xdr:col>26</xdr:col>
      <xdr:colOff>600636</xdr:colOff>
      <xdr:row>23</xdr:row>
      <xdr:rowOff>215154</xdr:rowOff>
    </xdr:to>
    <xdr:sp macro="" textlink="">
      <xdr:nvSpPr>
        <xdr:cNvPr id="3" name="テキスト ボックス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2918141" y="3146612"/>
          <a:ext cx="6140824" cy="24563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>
              <a:solidFill>
                <a:srgbClr val="FF0000"/>
              </a:solidFill>
            </a:rPr>
            <a:t>Note:</a:t>
          </a:r>
          <a:r>
            <a:rPr kumimoji="1" lang="en-US" altLang="ja-JP" sz="1100" b="1" baseline="0">
              <a:solidFill>
                <a:srgbClr val="FF0000"/>
              </a:solidFill>
            </a:rPr>
            <a:t> Each analytical value should be rounded to the 3rd decimal place.</a:t>
          </a:r>
        </a:p>
        <a:p>
          <a:endParaRPr kumimoji="1" lang="en-US" altLang="ja-JP" sz="1100" baseline="0"/>
        </a:p>
        <a:p>
          <a:endParaRPr kumimoji="1" lang="en-US" altLang="ja-JP" sz="1100" baseline="0"/>
        </a:p>
        <a:p>
          <a:endParaRPr kumimoji="1" lang="en-US" altLang="ja-JP" sz="1100" baseline="0"/>
        </a:p>
        <a:p>
          <a:r>
            <a:rPr kumimoji="1" lang="en-US" altLang="ja-JP" sz="1100" baseline="0"/>
            <a:t>For example :  </a:t>
          </a:r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</xdr:txBody>
    </xdr:sp>
    <xdr:clientData/>
  </xdr:twoCellAnchor>
  <xdr:twoCellAnchor>
    <xdr:from>
      <xdr:col>19</xdr:col>
      <xdr:colOff>89646</xdr:colOff>
      <xdr:row>18</xdr:row>
      <xdr:rowOff>295836</xdr:rowOff>
    </xdr:from>
    <xdr:to>
      <xdr:col>26</xdr:col>
      <xdr:colOff>412376</xdr:colOff>
      <xdr:row>21</xdr:row>
      <xdr:rowOff>107577</xdr:rowOff>
    </xdr:to>
    <xdr:sp macro="" textlink="">
      <xdr:nvSpPr>
        <xdr:cNvPr id="4" name="テキスト ボックス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155270" y="4195483"/>
          <a:ext cx="4715435" cy="753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3200"/>
            <a:t>0.003569              0.004</a:t>
          </a:r>
          <a:endParaRPr kumimoji="1" lang="ja-JP" altLang="en-US" sz="3200"/>
        </a:p>
      </xdr:txBody>
    </xdr:sp>
    <xdr:clientData/>
  </xdr:twoCellAnchor>
  <xdr:twoCellAnchor>
    <xdr:from>
      <xdr:col>19</xdr:col>
      <xdr:colOff>98611</xdr:colOff>
      <xdr:row>17</xdr:row>
      <xdr:rowOff>71717</xdr:rowOff>
    </xdr:from>
    <xdr:to>
      <xdr:col>22</xdr:col>
      <xdr:colOff>277905</xdr:colOff>
      <xdr:row>19</xdr:row>
      <xdr:rowOff>62753</xdr:rowOff>
    </xdr:to>
    <xdr:sp macro="" textlink="">
      <xdr:nvSpPr>
        <xdr:cNvPr id="9" name="テキスト ボックス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4164235" y="3774141"/>
          <a:ext cx="2061882" cy="502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This is the 3rd decimal</a:t>
          </a:r>
          <a:r>
            <a:rPr kumimoji="1" lang="en-US" altLang="ja-JP" sz="1100" baseline="0"/>
            <a:t> number. </a:t>
          </a:r>
          <a:endParaRPr kumimoji="1" lang="ja-JP" altLang="en-US" sz="1100"/>
        </a:p>
      </xdr:txBody>
    </xdr:sp>
    <xdr:clientData/>
  </xdr:twoCellAnchor>
  <xdr:twoCellAnchor>
    <xdr:from>
      <xdr:col>20</xdr:col>
      <xdr:colOff>331694</xdr:colOff>
      <xdr:row>18</xdr:row>
      <xdr:rowOff>107577</xdr:rowOff>
    </xdr:from>
    <xdr:to>
      <xdr:col>20</xdr:col>
      <xdr:colOff>340659</xdr:colOff>
      <xdr:row>19</xdr:row>
      <xdr:rowOff>98612</xdr:rowOff>
    </xdr:to>
    <xdr:cxnSp macro="">
      <xdr:nvCxnSpPr>
        <xdr:cNvPr id="6" name="直線矢印コネクタ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5024847" y="4007224"/>
          <a:ext cx="8965" cy="30480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591670</xdr:colOff>
      <xdr:row>20</xdr:row>
      <xdr:rowOff>179296</xdr:rowOff>
    </xdr:from>
    <xdr:to>
      <xdr:col>20</xdr:col>
      <xdr:colOff>609599</xdr:colOff>
      <xdr:row>21</xdr:row>
      <xdr:rowOff>233083</xdr:rowOff>
    </xdr:to>
    <xdr:cxnSp macro="">
      <xdr:nvCxnSpPr>
        <xdr:cNvPr id="13" name="直線矢印コネクタ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CxnSpPr/>
      </xdr:nvCxnSpPr>
      <xdr:spPr>
        <a:xfrm flipH="1" flipV="1">
          <a:off x="15284823" y="4706472"/>
          <a:ext cx="17929" cy="36755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89646</xdr:colOff>
      <xdr:row>21</xdr:row>
      <xdr:rowOff>188259</xdr:rowOff>
    </xdr:from>
    <xdr:to>
      <xdr:col>22</xdr:col>
      <xdr:colOff>268940</xdr:colOff>
      <xdr:row>23</xdr:row>
      <xdr:rowOff>143436</xdr:rowOff>
    </xdr:to>
    <xdr:sp macro="" textlink="">
      <xdr:nvSpPr>
        <xdr:cNvPr id="16" name="テキスト ボックス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4155270" y="5029200"/>
          <a:ext cx="2061882" cy="502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This is the 4th decimal</a:t>
          </a:r>
          <a:r>
            <a:rPr kumimoji="1" lang="en-US" altLang="ja-JP" sz="1100" baseline="0"/>
            <a:t> number. </a:t>
          </a:r>
          <a:endParaRPr kumimoji="1" lang="ja-JP" altLang="en-US" sz="1100"/>
        </a:p>
      </xdr:txBody>
    </xdr:sp>
    <xdr:clientData/>
  </xdr:twoCellAnchor>
  <xdr:twoCellAnchor>
    <xdr:from>
      <xdr:col>22</xdr:col>
      <xdr:colOff>242047</xdr:colOff>
      <xdr:row>19</xdr:row>
      <xdr:rowOff>224117</xdr:rowOff>
    </xdr:from>
    <xdr:to>
      <xdr:col>23</xdr:col>
      <xdr:colOff>197224</xdr:colOff>
      <xdr:row>20</xdr:row>
      <xdr:rowOff>53789</xdr:rowOff>
    </xdr:to>
    <xdr:sp macro="" textlink="">
      <xdr:nvSpPr>
        <xdr:cNvPr id="17" name="右矢印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/>
      </xdr:nvSpPr>
      <xdr:spPr>
        <a:xfrm>
          <a:off x="16190259" y="4437529"/>
          <a:ext cx="582706" cy="143436"/>
        </a:xfrm>
        <a:prstGeom prst="right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41564</xdr:colOff>
      <xdr:row>35</xdr:row>
      <xdr:rowOff>193963</xdr:rowOff>
    </xdr:from>
    <xdr:to>
      <xdr:col>9</xdr:col>
      <xdr:colOff>346364</xdr:colOff>
      <xdr:row>35</xdr:row>
      <xdr:rowOff>221672</xdr:rowOff>
    </xdr:to>
    <xdr:cxnSp macro="">
      <xdr:nvCxnSpPr>
        <xdr:cNvPr id="31" name="直線矢印コネクタ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CxnSpPr/>
      </xdr:nvCxnSpPr>
      <xdr:spPr>
        <a:xfrm flipH="1" flipV="1">
          <a:off x="6830291" y="8617527"/>
          <a:ext cx="512618" cy="2770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1194434</xdr:colOff>
      <xdr:row>12</xdr:row>
      <xdr:rowOff>66675</xdr:rowOff>
    </xdr:from>
    <xdr:to>
      <xdr:col>3</xdr:col>
      <xdr:colOff>51434</xdr:colOff>
      <xdr:row>12</xdr:row>
      <xdr:rowOff>152400</xdr:rowOff>
    </xdr:to>
    <xdr:sp macro="" textlink="">
      <xdr:nvSpPr>
        <xdr:cNvPr id="2" name="正方形/長方形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3404234" y="2421255"/>
          <a:ext cx="274320" cy="85725"/>
        </a:xfrm>
        <a:prstGeom prst="rect">
          <a:avLst/>
        </a:prstGeom>
        <a:solidFill>
          <a:srgbClr val="CC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236220</xdr:colOff>
      <xdr:row>46</xdr:row>
      <xdr:rowOff>38100</xdr:rowOff>
    </xdr:from>
    <xdr:to>
      <xdr:col>2</xdr:col>
      <xdr:colOff>236220</xdr:colOff>
      <xdr:row>49</xdr:row>
      <xdr:rowOff>30480</xdr:rowOff>
    </xdr:to>
    <xdr:cxnSp macro="">
      <xdr:nvCxnSpPr>
        <xdr:cNvPr id="3" name="直線矢印コネクタ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V="1">
          <a:off x="2171700" y="9342120"/>
          <a:ext cx="0" cy="49530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</xdr:colOff>
      <xdr:row>46</xdr:row>
      <xdr:rowOff>15240</xdr:rowOff>
    </xdr:from>
    <xdr:to>
      <xdr:col>3</xdr:col>
      <xdr:colOff>213360</xdr:colOff>
      <xdr:row>47</xdr:row>
      <xdr:rowOff>60960</xdr:rowOff>
    </xdr:to>
    <xdr:cxnSp macro="">
      <xdr:nvCxnSpPr>
        <xdr:cNvPr id="5" name="直線矢印コネクタ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flipH="1" flipV="1">
          <a:off x="2628900" y="9319260"/>
          <a:ext cx="7620" cy="21336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236220</xdr:colOff>
      <xdr:row>46</xdr:row>
      <xdr:rowOff>15240</xdr:rowOff>
    </xdr:from>
    <xdr:to>
      <xdr:col>4</xdr:col>
      <xdr:colOff>243840</xdr:colOff>
      <xdr:row>47</xdr:row>
      <xdr:rowOff>60960</xdr:rowOff>
    </xdr:to>
    <xdr:cxnSp macro="">
      <xdr:nvCxnSpPr>
        <xdr:cNvPr id="7" name="直線矢印コネクタ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flipH="1" flipV="1">
          <a:off x="3147060" y="9319260"/>
          <a:ext cx="7620" cy="21336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160020</xdr:colOff>
      <xdr:row>30</xdr:row>
      <xdr:rowOff>99060</xdr:rowOff>
    </xdr:from>
    <xdr:to>
      <xdr:col>13</xdr:col>
      <xdr:colOff>410134</xdr:colOff>
      <xdr:row>41</xdr:row>
      <xdr:rowOff>76364</xdr:rowOff>
    </xdr:to>
    <xdr:pic>
      <xdr:nvPicPr>
        <xdr:cNvPr id="4" name="図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700" y="6842760"/>
          <a:ext cx="2048434" cy="1889924"/>
        </a:xfrm>
        <a:prstGeom prst="rect">
          <a:avLst/>
        </a:prstGeom>
      </xdr:spPr>
    </xdr:pic>
    <xdr:clientData/>
  </xdr:twoCellAnchor>
  <xdr:twoCellAnchor editAs="oneCell">
    <xdr:from>
      <xdr:col>14</xdr:col>
      <xdr:colOff>198120</xdr:colOff>
      <xdr:row>30</xdr:row>
      <xdr:rowOff>99060</xdr:rowOff>
    </xdr:from>
    <xdr:to>
      <xdr:col>17</xdr:col>
      <xdr:colOff>393359</xdr:colOff>
      <xdr:row>41</xdr:row>
      <xdr:rowOff>58074</xdr:rowOff>
    </xdr:to>
    <xdr:pic>
      <xdr:nvPicPr>
        <xdr:cNvPr id="6" name="図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67800" y="6842760"/>
          <a:ext cx="1932599" cy="18716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47627</xdr:colOff>
      <xdr:row>53</xdr:row>
      <xdr:rowOff>171450</xdr:rowOff>
    </xdr:from>
    <xdr:to>
      <xdr:col>5</xdr:col>
      <xdr:colOff>342900</xdr:colOff>
      <xdr:row>53</xdr:row>
      <xdr:rowOff>171450</xdr:rowOff>
    </xdr:to>
    <xdr:cxnSp macro="">
      <xdr:nvCxnSpPr>
        <xdr:cNvPr id="3" name="直線矢印コネクタ 2">
          <a:extLst>
            <a:ext uri="{FF2B5EF4-FFF2-40B4-BE49-F238E27FC236}">
              <a16:creationId xmlns="" xmlns:a16="http://schemas.microsoft.com/office/drawing/2014/main" id="{3940418D-3F08-47C9-95BA-A73EC9BE6E47}"/>
            </a:ext>
          </a:extLst>
        </xdr:cNvPr>
        <xdr:cNvCxnSpPr/>
      </xdr:nvCxnSpPr>
      <xdr:spPr>
        <a:xfrm flipH="1">
          <a:off x="8648702" y="10544175"/>
          <a:ext cx="295273" cy="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8</xdr:col>
      <xdr:colOff>255494</xdr:colOff>
      <xdr:row>15</xdr:row>
      <xdr:rowOff>12888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8</xdr:col>
      <xdr:colOff>289113</xdr:colOff>
      <xdr:row>29</xdr:row>
      <xdr:rowOff>124947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31</xdr:row>
      <xdr:rowOff>0</xdr:rowOff>
    </xdr:from>
    <xdr:to>
      <xdr:col>8</xdr:col>
      <xdr:colOff>342900</xdr:colOff>
      <xdr:row>45</xdr:row>
      <xdr:rowOff>30256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143436</xdr:colOff>
      <xdr:row>22</xdr:row>
      <xdr:rowOff>115980</xdr:rowOff>
    </xdr:to>
    <xdr:pic>
      <xdr:nvPicPr>
        <xdr:cNvPr id="2" name="Picture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575"/>
          <a:ext cx="5020236" cy="3354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8</xdr:col>
      <xdr:colOff>76200</xdr:colOff>
      <xdr:row>44</xdr:row>
      <xdr:rowOff>66675</xdr:rowOff>
    </xdr:to>
    <xdr:pic>
      <xdr:nvPicPr>
        <xdr:cNvPr id="3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71925"/>
          <a:ext cx="49530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6</xdr:col>
      <xdr:colOff>47624</xdr:colOff>
      <xdr:row>17</xdr:row>
      <xdr:rowOff>47625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3705224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6</xdr:col>
      <xdr:colOff>47625</xdr:colOff>
      <xdr:row>33</xdr:row>
      <xdr:rowOff>95250</xdr:rowOff>
    </xdr:to>
    <xdr:pic>
      <xdr:nvPicPr>
        <xdr:cNvPr id="3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6600"/>
          <a:ext cx="3705225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6</xdr:col>
      <xdr:colOff>47624</xdr:colOff>
      <xdr:row>48</xdr:row>
      <xdr:rowOff>47625</xdr:rowOff>
    </xdr:to>
    <xdr:pic>
      <xdr:nvPicPr>
        <xdr:cNvPr id="4" name="Picture 10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67400"/>
          <a:ext cx="3705224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6</xdr:col>
      <xdr:colOff>38100</xdr:colOff>
      <xdr:row>63</xdr:row>
      <xdr:rowOff>47625</xdr:rowOff>
    </xdr:to>
    <xdr:pic>
      <xdr:nvPicPr>
        <xdr:cNvPr id="5" name="Picture 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96275"/>
          <a:ext cx="36957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6</xdr:col>
      <xdr:colOff>19050</xdr:colOff>
      <xdr:row>78</xdr:row>
      <xdr:rowOff>95250</xdr:rowOff>
    </xdr:to>
    <xdr:pic>
      <xdr:nvPicPr>
        <xdr:cNvPr id="6" name="Picture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367665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6</xdr:col>
      <xdr:colOff>76200</xdr:colOff>
      <xdr:row>92</xdr:row>
      <xdr:rowOff>142875</xdr:rowOff>
    </xdr:to>
    <xdr:pic>
      <xdr:nvPicPr>
        <xdr:cNvPr id="7" name="Picture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54025"/>
          <a:ext cx="3733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ch/Desktop/duong%20chuan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C3" t="str">
            <v>Chloride</v>
          </cell>
        </row>
        <row r="4">
          <cell r="C4">
            <v>0</v>
          </cell>
        </row>
        <row r="5">
          <cell r="B5">
            <v>0.05</v>
          </cell>
          <cell r="C5">
            <v>150.1</v>
          </cell>
        </row>
        <row r="6">
          <cell r="B6">
            <v>0.1</v>
          </cell>
          <cell r="C6">
            <v>360.2</v>
          </cell>
        </row>
        <row r="7">
          <cell r="B7">
            <v>0.2</v>
          </cell>
          <cell r="C7">
            <v>580.5</v>
          </cell>
        </row>
        <row r="8">
          <cell r="B8">
            <v>0.5</v>
          </cell>
          <cell r="C8">
            <v>1580</v>
          </cell>
        </row>
        <row r="9">
          <cell r="B9">
            <v>1</v>
          </cell>
          <cell r="C9">
            <v>3015</v>
          </cell>
        </row>
        <row r="10">
          <cell r="B10">
            <v>2</v>
          </cell>
          <cell r="C10">
            <v>5815</v>
          </cell>
        </row>
        <row r="11">
          <cell r="B11">
            <v>5</v>
          </cell>
          <cell r="C11">
            <v>14851</v>
          </cell>
        </row>
        <row r="35">
          <cell r="C35" t="str">
            <v>Sulfate</v>
          </cell>
        </row>
        <row r="36">
          <cell r="B36">
            <v>0.1</v>
          </cell>
          <cell r="C36">
            <v>160.30000000000001</v>
          </cell>
        </row>
        <row r="37">
          <cell r="B37">
            <v>0.2</v>
          </cell>
          <cell r="C37">
            <v>351.8</v>
          </cell>
        </row>
        <row r="38">
          <cell r="B38">
            <v>0.4</v>
          </cell>
          <cell r="C38">
            <v>665.1</v>
          </cell>
        </row>
        <row r="39">
          <cell r="B39">
            <v>1</v>
          </cell>
          <cell r="C39">
            <v>1705</v>
          </cell>
        </row>
        <row r="40">
          <cell r="B40">
            <v>2</v>
          </cell>
          <cell r="C40">
            <v>3185</v>
          </cell>
        </row>
        <row r="41">
          <cell r="B41">
            <v>4</v>
          </cell>
          <cell r="C41">
            <v>6142</v>
          </cell>
        </row>
        <row r="42">
          <cell r="B42">
            <v>10</v>
          </cell>
          <cell r="C42">
            <v>15790</v>
          </cell>
        </row>
        <row r="62">
          <cell r="F62" t="str">
            <v>Amonium</v>
          </cell>
        </row>
        <row r="63">
          <cell r="E63">
            <v>0.05</v>
          </cell>
          <cell r="F63">
            <v>72.8</v>
          </cell>
        </row>
        <row r="64">
          <cell r="E64">
            <v>0.1</v>
          </cell>
          <cell r="F64">
            <v>160.1</v>
          </cell>
        </row>
        <row r="65">
          <cell r="E65">
            <v>0.2</v>
          </cell>
          <cell r="F65">
            <v>305.2</v>
          </cell>
        </row>
        <row r="66">
          <cell r="E66">
            <v>0.5</v>
          </cell>
          <cell r="F66">
            <v>721.6</v>
          </cell>
        </row>
        <row r="67">
          <cell r="E67">
            <v>1</v>
          </cell>
          <cell r="F67">
            <v>1375</v>
          </cell>
        </row>
        <row r="68">
          <cell r="E68">
            <v>2</v>
          </cell>
          <cell r="F68">
            <v>2962</v>
          </cell>
        </row>
        <row r="69">
          <cell r="E69">
            <v>5</v>
          </cell>
          <cell r="F69">
            <v>7396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68"/>
  <sheetViews>
    <sheetView topLeftCell="A43" zoomScale="70" zoomScaleNormal="70" workbookViewId="0">
      <selection activeCell="R32" sqref="R31:R32"/>
    </sheetView>
  </sheetViews>
  <sheetFormatPr defaultRowHeight="12.75"/>
  <cols>
    <col min="2" max="2" width="107.28515625" customWidth="1"/>
  </cols>
  <sheetData>
    <row r="1" spans="1:2" ht="20.25">
      <c r="A1" s="115"/>
      <c r="B1" s="114" t="s">
        <v>229</v>
      </c>
    </row>
    <row r="2" spans="1:2" ht="14.25">
      <c r="A2" s="116" t="s">
        <v>90</v>
      </c>
      <c r="B2" s="129" t="s">
        <v>89</v>
      </c>
    </row>
    <row r="3" spans="1:2" ht="15">
      <c r="A3" s="117"/>
      <c r="B3" s="130" t="s">
        <v>91</v>
      </c>
    </row>
    <row r="4" spans="1:2" ht="15">
      <c r="A4" s="118" t="s">
        <v>92</v>
      </c>
      <c r="B4" s="131" t="s">
        <v>230</v>
      </c>
    </row>
    <row r="5" spans="1:2" ht="13.5">
      <c r="A5" s="119"/>
      <c r="B5" s="132"/>
    </row>
    <row r="6" spans="1:2" ht="14.25">
      <c r="A6" s="120"/>
      <c r="B6" s="130" t="s">
        <v>93</v>
      </c>
    </row>
    <row r="7" spans="1:2" ht="15">
      <c r="A7" s="121" t="s">
        <v>95</v>
      </c>
      <c r="B7" s="133" t="s">
        <v>94</v>
      </c>
    </row>
    <row r="8" spans="1:2" ht="15">
      <c r="A8" s="121" t="s">
        <v>97</v>
      </c>
      <c r="B8" s="133" t="s">
        <v>96</v>
      </c>
    </row>
    <row r="9" spans="1:2" ht="15">
      <c r="A9" s="121" t="s">
        <v>99</v>
      </c>
      <c r="B9" s="133" t="s">
        <v>98</v>
      </c>
    </row>
    <row r="10" spans="1:2" ht="15">
      <c r="A10" s="121" t="s">
        <v>100</v>
      </c>
      <c r="B10" s="133" t="s">
        <v>201</v>
      </c>
    </row>
    <row r="11" spans="1:2" ht="15">
      <c r="A11" s="121" t="s">
        <v>194</v>
      </c>
      <c r="B11" s="133" t="s">
        <v>202</v>
      </c>
    </row>
    <row r="12" spans="1:2" ht="15">
      <c r="A12" s="121" t="s">
        <v>195</v>
      </c>
      <c r="B12" s="133" t="s">
        <v>203</v>
      </c>
    </row>
    <row r="13" spans="1:2" ht="14.25">
      <c r="A13" s="122"/>
      <c r="B13" s="134"/>
    </row>
    <row r="14" spans="1:2" ht="14.25">
      <c r="A14" s="123"/>
      <c r="B14" s="135" t="s">
        <v>101</v>
      </c>
    </row>
    <row r="15" spans="1:2" ht="15">
      <c r="A15" s="118" t="s">
        <v>102</v>
      </c>
      <c r="B15" s="136" t="s">
        <v>204</v>
      </c>
    </row>
    <row r="16" spans="1:2" ht="15">
      <c r="A16" s="118" t="s">
        <v>103</v>
      </c>
      <c r="B16" s="136" t="s">
        <v>231</v>
      </c>
    </row>
    <row r="17" spans="1:2" ht="15">
      <c r="A17" s="118" t="s">
        <v>104</v>
      </c>
      <c r="B17" s="237" t="s">
        <v>232</v>
      </c>
    </row>
    <row r="18" spans="1:2" ht="15">
      <c r="A18" s="118" t="s">
        <v>106</v>
      </c>
      <c r="B18" s="136" t="s">
        <v>105</v>
      </c>
    </row>
    <row r="19" spans="1:2" ht="15">
      <c r="A19" s="118" t="s">
        <v>108</v>
      </c>
      <c r="B19" s="136" t="s">
        <v>107</v>
      </c>
    </row>
    <row r="20" spans="1:2" ht="14.25">
      <c r="A20" s="124"/>
      <c r="B20" s="134"/>
    </row>
    <row r="21" spans="1:2" ht="14.25">
      <c r="A21" s="125"/>
      <c r="B21" s="135" t="s">
        <v>109</v>
      </c>
    </row>
    <row r="22" spans="1:2" ht="15">
      <c r="A22" s="118" t="s">
        <v>111</v>
      </c>
      <c r="B22" s="136" t="s">
        <v>110</v>
      </c>
    </row>
    <row r="23" spans="1:2" ht="15">
      <c r="A23" s="118" t="s">
        <v>113</v>
      </c>
      <c r="B23" s="136" t="s">
        <v>112</v>
      </c>
    </row>
    <row r="24" spans="1:2" ht="15">
      <c r="A24" s="118" t="s">
        <v>115</v>
      </c>
      <c r="B24" s="136" t="s">
        <v>114</v>
      </c>
    </row>
    <row r="25" spans="1:2" ht="15">
      <c r="A25" s="118" t="s">
        <v>117</v>
      </c>
      <c r="B25" s="136" t="s">
        <v>116</v>
      </c>
    </row>
    <row r="26" spans="1:2" ht="15">
      <c r="A26" s="118" t="s">
        <v>118</v>
      </c>
      <c r="B26" s="136" t="s">
        <v>206</v>
      </c>
    </row>
    <row r="27" spans="1:2" ht="15">
      <c r="A27" s="118" t="s">
        <v>120</v>
      </c>
      <c r="B27" s="136" t="s">
        <v>119</v>
      </c>
    </row>
    <row r="28" spans="1:2" ht="15">
      <c r="A28" s="118" t="s">
        <v>122</v>
      </c>
      <c r="B28" s="136" t="s">
        <v>121</v>
      </c>
    </row>
    <row r="29" spans="1:2" ht="15">
      <c r="A29" s="118" t="s">
        <v>124</v>
      </c>
      <c r="B29" s="136" t="s">
        <v>123</v>
      </c>
    </row>
    <row r="30" spans="1:2" ht="15">
      <c r="A30" s="118" t="s">
        <v>205</v>
      </c>
      <c r="B30" s="136" t="s">
        <v>207</v>
      </c>
    </row>
    <row r="31" spans="1:2" ht="15">
      <c r="A31" s="118" t="s">
        <v>128</v>
      </c>
      <c r="B31" s="136" t="s">
        <v>128</v>
      </c>
    </row>
    <row r="32" spans="1:2" ht="14.25">
      <c r="A32" s="124"/>
      <c r="B32" s="137"/>
    </row>
    <row r="33" spans="1:2" ht="14.25">
      <c r="A33" s="125"/>
      <c r="B33" s="138" t="s">
        <v>125</v>
      </c>
    </row>
    <row r="34" spans="1:2" ht="15">
      <c r="A34" s="118" t="s">
        <v>126</v>
      </c>
      <c r="B34" s="133" t="s">
        <v>208</v>
      </c>
    </row>
    <row r="35" spans="1:2" ht="14.25">
      <c r="A35" s="124"/>
      <c r="B35" s="134"/>
    </row>
    <row r="36" spans="1:2" ht="14.25">
      <c r="A36" s="126"/>
      <c r="B36" s="139" t="s">
        <v>127</v>
      </c>
    </row>
    <row r="37" spans="1:2" ht="15">
      <c r="A37" s="118" t="s">
        <v>128</v>
      </c>
      <c r="B37" s="237" t="s">
        <v>233</v>
      </c>
    </row>
    <row r="38" spans="1:2" ht="14.25">
      <c r="A38" s="126"/>
      <c r="B38" s="140"/>
    </row>
    <row r="39" spans="1:2" ht="14.25">
      <c r="A39" s="125"/>
      <c r="B39" s="135" t="s">
        <v>129</v>
      </c>
    </row>
    <row r="40" spans="1:2" ht="15">
      <c r="A40" s="118" t="s">
        <v>130</v>
      </c>
      <c r="B40" s="136" t="s">
        <v>209</v>
      </c>
    </row>
    <row r="41" spans="1:2" ht="14.25">
      <c r="A41" s="126"/>
      <c r="B41" s="140"/>
    </row>
    <row r="42" spans="1:2" ht="14.25">
      <c r="A42" s="125"/>
      <c r="B42" s="135" t="s">
        <v>131</v>
      </c>
    </row>
    <row r="43" spans="1:2" ht="15">
      <c r="A43" s="118" t="s">
        <v>133</v>
      </c>
      <c r="B43" s="136" t="s">
        <v>132</v>
      </c>
    </row>
    <row r="44" spans="1:2" ht="14.25">
      <c r="A44" s="124"/>
      <c r="B44" s="134"/>
    </row>
    <row r="45" spans="1:2" ht="14.25">
      <c r="A45" s="126"/>
      <c r="B45" s="139" t="s">
        <v>134</v>
      </c>
    </row>
    <row r="46" spans="1:2" ht="15">
      <c r="A46" s="118" t="s">
        <v>136</v>
      </c>
      <c r="B46" s="136" t="s">
        <v>135</v>
      </c>
    </row>
    <row r="47" spans="1:2" ht="15">
      <c r="A47" s="118" t="s">
        <v>138</v>
      </c>
      <c r="B47" s="136" t="s">
        <v>137</v>
      </c>
    </row>
    <row r="48" spans="1:2" ht="14.25">
      <c r="A48" s="118"/>
      <c r="B48" s="140"/>
    </row>
    <row r="49" spans="1:2" ht="14.25">
      <c r="A49" s="127"/>
      <c r="B49" s="135" t="s">
        <v>139</v>
      </c>
    </row>
    <row r="50" spans="1:2" ht="15">
      <c r="A50" s="118" t="s">
        <v>140</v>
      </c>
      <c r="B50" s="141" t="s">
        <v>210</v>
      </c>
    </row>
    <row r="51" spans="1:2" ht="14.25">
      <c r="A51" s="124"/>
      <c r="B51" s="134"/>
    </row>
    <row r="52" spans="1:2" ht="14.25">
      <c r="A52" s="126"/>
      <c r="B52" s="139" t="s">
        <v>141</v>
      </c>
    </row>
    <row r="53" spans="1:2" ht="15">
      <c r="A53" s="118" t="s">
        <v>143</v>
      </c>
      <c r="B53" s="136" t="s">
        <v>142</v>
      </c>
    </row>
    <row r="54" spans="1:2" ht="15">
      <c r="A54" s="118" t="s">
        <v>145</v>
      </c>
      <c r="B54" s="136" t="s">
        <v>144</v>
      </c>
    </row>
    <row r="55" spans="1:2" ht="14.25">
      <c r="A55" s="126"/>
      <c r="B55" s="140"/>
    </row>
    <row r="56" spans="1:2" ht="14.25">
      <c r="A56" s="125"/>
      <c r="B56" s="135" t="s">
        <v>146</v>
      </c>
    </row>
    <row r="57" spans="1:2" ht="15">
      <c r="A57" s="118" t="s">
        <v>148</v>
      </c>
      <c r="B57" s="136" t="s">
        <v>147</v>
      </c>
    </row>
    <row r="58" spans="1:2" ht="15">
      <c r="A58" s="118" t="s">
        <v>149</v>
      </c>
      <c r="B58" s="136" t="s">
        <v>234</v>
      </c>
    </row>
    <row r="59" spans="1:2" ht="15">
      <c r="A59" s="118"/>
      <c r="B59" s="136"/>
    </row>
    <row r="60" spans="1:2" ht="15">
      <c r="A60" s="118"/>
      <c r="B60" s="136"/>
    </row>
    <row r="61" spans="1:2" ht="15">
      <c r="A61" s="118"/>
      <c r="B61" s="136"/>
    </row>
    <row r="62" spans="1:2" ht="14.25">
      <c r="A62" s="124"/>
      <c r="B62" s="137"/>
    </row>
    <row r="63" spans="1:2" ht="14.25">
      <c r="A63" s="126"/>
      <c r="B63" s="142" t="s">
        <v>150</v>
      </c>
    </row>
    <row r="64" spans="1:2">
      <c r="A64" s="118" t="s">
        <v>151</v>
      </c>
      <c r="B64" s="143" t="s">
        <v>211</v>
      </c>
    </row>
    <row r="65" spans="1:2">
      <c r="A65" s="118" t="s">
        <v>152</v>
      </c>
      <c r="B65" s="144" t="s">
        <v>212</v>
      </c>
    </row>
    <row r="66" spans="1:2" ht="15">
      <c r="A66" s="118" t="s">
        <v>153</v>
      </c>
      <c r="B66" s="136" t="s">
        <v>213</v>
      </c>
    </row>
    <row r="67" spans="1:2">
      <c r="A67" s="118" t="s">
        <v>155</v>
      </c>
      <c r="B67" s="145" t="s">
        <v>154</v>
      </c>
    </row>
    <row r="68" spans="1:2" ht="15">
      <c r="A68" s="128" t="s">
        <v>157</v>
      </c>
      <c r="B68" s="146" t="s">
        <v>156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37"/>
  <sheetViews>
    <sheetView showGridLines="0" topLeftCell="A13" zoomScale="70" zoomScaleNormal="70" workbookViewId="0">
      <selection activeCell="G36" sqref="G36"/>
    </sheetView>
  </sheetViews>
  <sheetFormatPr defaultColWidth="9.140625" defaultRowHeight="12.75"/>
  <cols>
    <col min="1" max="1" width="12" style="6" customWidth="1"/>
    <col min="2" max="2" width="10.7109375" style="6" customWidth="1"/>
    <col min="3" max="8" width="12.7109375" style="6" customWidth="1"/>
    <col min="9" max="9" width="3" style="14" customWidth="1"/>
    <col min="10" max="10" width="10.28515625" style="6" bestFit="1" customWidth="1"/>
    <col min="11" max="13" width="12.7109375" style="6" customWidth="1"/>
    <col min="14" max="16384" width="9.140625" style="6"/>
  </cols>
  <sheetData>
    <row r="1" spans="1:13" ht="25.5">
      <c r="A1" s="253" t="s">
        <v>215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25.5">
      <c r="A2" s="147"/>
      <c r="B2" s="261" t="s">
        <v>159</v>
      </c>
      <c r="C2" s="261"/>
      <c r="D2" s="261"/>
      <c r="E2" s="261"/>
      <c r="F2" s="261"/>
      <c r="G2" s="261"/>
      <c r="H2" s="147"/>
      <c r="I2" s="147"/>
      <c r="J2" s="147"/>
      <c r="K2" s="147"/>
      <c r="L2" s="147"/>
      <c r="M2" s="147"/>
    </row>
    <row r="3" spans="1:13" ht="18" customHeight="1">
      <c r="A3" s="45" t="s">
        <v>58</v>
      </c>
      <c r="C3" s="61" t="s">
        <v>43</v>
      </c>
      <c r="D3" s="62" t="s">
        <v>247</v>
      </c>
      <c r="E3" s="86"/>
      <c r="F3" s="86"/>
      <c r="G3" s="86"/>
      <c r="H3" s="86"/>
      <c r="I3" s="167"/>
      <c r="J3" s="86"/>
      <c r="K3" s="87"/>
      <c r="L3" s="90"/>
      <c r="M3" s="90"/>
    </row>
    <row r="4" spans="1:13" ht="18" customHeight="1">
      <c r="C4" s="9" t="s">
        <v>4</v>
      </c>
      <c r="D4" s="8" t="s">
        <v>242</v>
      </c>
      <c r="E4" s="88"/>
      <c r="F4" s="88"/>
      <c r="G4" s="88"/>
      <c r="H4" s="88"/>
      <c r="I4" s="157"/>
      <c r="J4" s="156"/>
      <c r="K4" s="89"/>
      <c r="L4" s="13"/>
      <c r="M4" s="90"/>
    </row>
    <row r="5" spans="1:13" ht="18" customHeight="1">
      <c r="C5" s="9" t="s">
        <v>56</v>
      </c>
      <c r="D5" s="8" t="s">
        <v>243</v>
      </c>
      <c r="E5" s="88"/>
      <c r="F5" s="88"/>
      <c r="G5" s="88"/>
      <c r="H5" s="88"/>
      <c r="I5" s="157"/>
      <c r="J5" s="156"/>
      <c r="K5" s="89"/>
      <c r="L5" s="13"/>
      <c r="M5" s="90"/>
    </row>
    <row r="6" spans="1:13" ht="18" customHeight="1">
      <c r="C6" s="9" t="s">
        <v>5</v>
      </c>
      <c r="D6" s="8" t="s">
        <v>244</v>
      </c>
      <c r="E6" s="88"/>
      <c r="F6" s="88"/>
      <c r="G6" s="88"/>
      <c r="H6" s="88"/>
      <c r="I6" s="157"/>
      <c r="J6" s="88"/>
      <c r="K6" s="89"/>
      <c r="L6" s="13"/>
      <c r="M6" s="90"/>
    </row>
    <row r="7" spans="1:13" ht="18" customHeight="1">
      <c r="C7" s="9" t="s">
        <v>6</v>
      </c>
      <c r="D7" s="8" t="s">
        <v>245</v>
      </c>
      <c r="E7" s="88"/>
      <c r="F7" s="88"/>
      <c r="G7" s="88"/>
      <c r="H7" s="88"/>
      <c r="I7" s="157"/>
      <c r="J7" s="88"/>
      <c r="K7" s="89"/>
      <c r="L7" s="7"/>
    </row>
    <row r="8" spans="1:13" ht="21" customHeight="1">
      <c r="B8" s="9"/>
      <c r="C8" s="92" t="s">
        <v>85</v>
      </c>
      <c r="D8" s="62" t="s">
        <v>246</v>
      </c>
      <c r="E8" s="86"/>
      <c r="F8" s="86"/>
      <c r="G8" s="88"/>
      <c r="H8" s="88"/>
      <c r="I8" s="157"/>
      <c r="J8" s="88"/>
      <c r="K8" s="89"/>
      <c r="L8" s="7"/>
    </row>
    <row r="9" spans="1:13">
      <c r="A9" s="45" t="s">
        <v>0</v>
      </c>
      <c r="B9" s="7"/>
      <c r="D9" s="7"/>
      <c r="E9" s="7"/>
      <c r="F9" s="7"/>
      <c r="G9" s="7"/>
      <c r="H9" s="7"/>
      <c r="I9" s="12"/>
      <c r="J9" s="7"/>
      <c r="K9" s="7"/>
      <c r="L9" s="7"/>
    </row>
    <row r="11" spans="1:13" ht="17.25">
      <c r="B11" s="85" t="s">
        <v>87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>
      <c r="B12" s="148" t="s">
        <v>165</v>
      </c>
    </row>
    <row r="13" spans="1:13" ht="15">
      <c r="B13" s="166"/>
    </row>
    <row r="14" spans="1:13" ht="15.75">
      <c r="A14" s="2" t="s">
        <v>22</v>
      </c>
      <c r="B14" s="2" t="s">
        <v>25</v>
      </c>
      <c r="C14" s="1"/>
      <c r="D14" s="1"/>
      <c r="E14" s="1"/>
      <c r="F14" s="1"/>
      <c r="G14" s="1"/>
      <c r="H14" s="1"/>
      <c r="I14" s="4"/>
      <c r="J14" s="2" t="s">
        <v>23</v>
      </c>
      <c r="K14" s="2" t="s">
        <v>54</v>
      </c>
      <c r="L14" s="1"/>
    </row>
    <row r="15" spans="1:13" ht="4.5" customHeight="1"/>
    <row r="16" spans="1:13" ht="12.75" customHeight="1">
      <c r="A16" s="15"/>
      <c r="B16" s="16"/>
      <c r="C16" s="256" t="s">
        <v>216</v>
      </c>
      <c r="D16" s="257"/>
      <c r="E16" s="108" t="s">
        <v>217</v>
      </c>
      <c r="F16" s="256" t="s">
        <v>218</v>
      </c>
      <c r="G16" s="257"/>
      <c r="H16" s="108" t="s">
        <v>219</v>
      </c>
      <c r="I16" s="17"/>
      <c r="J16" s="18"/>
      <c r="K16" s="256" t="s">
        <v>220</v>
      </c>
      <c r="L16" s="257"/>
      <c r="M16" s="108" t="s">
        <v>221</v>
      </c>
    </row>
    <row r="17" spans="1:14" ht="21" customHeight="1">
      <c r="A17" s="19"/>
      <c r="B17" s="20" t="s">
        <v>24</v>
      </c>
      <c r="C17" s="21" t="s">
        <v>26</v>
      </c>
      <c r="D17" s="22" t="s">
        <v>27</v>
      </c>
      <c r="E17" s="21" t="s">
        <v>28</v>
      </c>
      <c r="F17" s="23" t="s">
        <v>26</v>
      </c>
      <c r="G17" s="21" t="s">
        <v>27</v>
      </c>
      <c r="H17" s="24" t="s">
        <v>28</v>
      </c>
      <c r="I17" s="22"/>
      <c r="J17" s="25" t="s">
        <v>24</v>
      </c>
      <c r="K17" s="21" t="s">
        <v>26</v>
      </c>
      <c r="L17" s="21" t="s">
        <v>27</v>
      </c>
      <c r="M17" s="24" t="s">
        <v>28</v>
      </c>
    </row>
    <row r="18" spans="1:14" ht="15.75" customHeight="1">
      <c r="A18" s="26"/>
      <c r="B18" s="27"/>
      <c r="C18" s="28" t="s">
        <v>57</v>
      </c>
      <c r="D18" s="28" t="s">
        <v>57</v>
      </c>
      <c r="E18" s="28" t="s">
        <v>57</v>
      </c>
      <c r="F18" s="28" t="s">
        <v>57</v>
      </c>
      <c r="G18" s="28" t="s">
        <v>57</v>
      </c>
      <c r="H18" s="28" t="s">
        <v>57</v>
      </c>
      <c r="I18" s="22"/>
      <c r="J18" s="29"/>
      <c r="K18" s="28" t="s">
        <v>57</v>
      </c>
      <c r="L18" s="28" t="s">
        <v>57</v>
      </c>
      <c r="M18" s="28" t="s">
        <v>57</v>
      </c>
    </row>
    <row r="19" spans="1:14" ht="24.95" customHeight="1">
      <c r="A19" s="254" t="s">
        <v>29</v>
      </c>
      <c r="B19" s="31" t="s">
        <v>1</v>
      </c>
      <c r="C19" s="175">
        <v>9.9760000000000009</v>
      </c>
      <c r="D19" s="175">
        <v>3.899</v>
      </c>
      <c r="E19" s="175">
        <v>11.407</v>
      </c>
      <c r="F19" s="175">
        <v>60.567</v>
      </c>
      <c r="G19" s="175">
        <v>11.409000000000001</v>
      </c>
      <c r="H19" s="175">
        <v>58.228000000000002</v>
      </c>
      <c r="I19" s="30"/>
      <c r="J19" s="31" t="s">
        <v>1</v>
      </c>
      <c r="K19" s="175">
        <v>8.7999999999999995E-2</v>
      </c>
      <c r="L19" s="175">
        <v>0.40799999999999997</v>
      </c>
      <c r="M19" s="175">
        <v>1.056</v>
      </c>
    </row>
    <row r="20" spans="1:14" ht="24.95" customHeight="1">
      <c r="A20" s="255"/>
      <c r="B20" s="31" t="s">
        <v>2</v>
      </c>
      <c r="C20" s="175">
        <v>9.8949999999999996</v>
      </c>
      <c r="D20" s="175">
        <v>3.6949999999999998</v>
      </c>
      <c r="E20" s="175">
        <v>11.388999999999999</v>
      </c>
      <c r="F20" s="175">
        <v>60.311999999999998</v>
      </c>
      <c r="G20" s="175">
        <v>11.391999999999999</v>
      </c>
      <c r="H20" s="175">
        <v>58.207999999999998</v>
      </c>
      <c r="I20" s="30"/>
      <c r="J20" s="31" t="s">
        <v>2</v>
      </c>
      <c r="K20" s="175">
        <v>9.1999999999999998E-2</v>
      </c>
      <c r="L20" s="175">
        <v>0.41499999999999998</v>
      </c>
      <c r="M20" s="175">
        <v>1.0640000000000001</v>
      </c>
    </row>
    <row r="21" spans="1:14" ht="24.95" customHeight="1">
      <c r="A21" s="255"/>
      <c r="B21" s="31" t="s">
        <v>3</v>
      </c>
      <c r="C21" s="175">
        <v>10.013</v>
      </c>
      <c r="D21" s="175">
        <v>3.6819999999999999</v>
      </c>
      <c r="E21" s="175">
        <v>11.412000000000001</v>
      </c>
      <c r="F21" s="175">
        <v>60.454000000000001</v>
      </c>
      <c r="G21" s="175">
        <v>11.398</v>
      </c>
      <c r="H21" s="175">
        <v>58.311999999999998</v>
      </c>
      <c r="I21" s="30"/>
      <c r="J21" s="32" t="s">
        <v>3</v>
      </c>
      <c r="K21" s="175">
        <v>0.09</v>
      </c>
      <c r="L21" s="175">
        <v>0.42</v>
      </c>
      <c r="M21" s="175">
        <v>1.06</v>
      </c>
    </row>
    <row r="22" spans="1:14" ht="30" customHeight="1">
      <c r="A22" s="243" t="s">
        <v>84</v>
      </c>
      <c r="B22" s="243"/>
      <c r="C22" s="176">
        <f ca="1">AVERAGE(C19:C21)</f>
        <v>9.961333333333334</v>
      </c>
      <c r="D22" s="176">
        <f ca="1">AVERAGE(D19:D21)</f>
        <v>3.997666666666666</v>
      </c>
      <c r="E22" s="176">
        <f ca="1">AVERAGE(E19:E21)</f>
        <v>11.402666666666667</v>
      </c>
      <c r="F22" s="176">
        <f ca="1">AVERAGE(F19:F21)</f>
        <v>60.814</v>
      </c>
      <c r="G22" s="176">
        <f ca="1">AVERAGE(G19:G21)</f>
        <v>11.399666666666667</v>
      </c>
      <c r="H22" s="176">
        <f ca="1">AVERAGE(H19:H21)</f>
        <v>58.249333333333333</v>
      </c>
      <c r="I22" s="33"/>
      <c r="J22" s="44" t="s">
        <v>83</v>
      </c>
      <c r="K22" s="34">
        <f ca="1">MEDIAN(K19:K21)</f>
        <v>0.09</v>
      </c>
      <c r="L22" s="34">
        <f ca="1">MEDIAN(L19:L21)</f>
        <v>0.41499999999999998</v>
      </c>
      <c r="M22" s="34">
        <f ca="1">MEDIAN(M19:M21)</f>
        <v>1.06</v>
      </c>
    </row>
    <row r="23" spans="1:14" ht="12.75" customHeight="1">
      <c r="A23" s="35"/>
      <c r="J23" s="259" t="s">
        <v>196</v>
      </c>
      <c r="K23" s="259"/>
      <c r="L23" s="259"/>
      <c r="M23" s="259"/>
      <c r="N23" s="155"/>
    </row>
    <row r="24" spans="1:14" ht="21" customHeight="1">
      <c r="A24" s="2" t="s">
        <v>88</v>
      </c>
      <c r="J24" s="260"/>
      <c r="K24" s="260"/>
      <c r="L24" s="260"/>
      <c r="M24" s="260"/>
      <c r="N24" s="155"/>
    </row>
    <row r="25" spans="1:14" ht="4.5" customHeight="1"/>
    <row r="26" spans="1:14" ht="12.75" customHeight="1">
      <c r="A26" s="244" t="s">
        <v>24</v>
      </c>
      <c r="B26" s="245"/>
      <c r="C26" s="250" t="s">
        <v>216</v>
      </c>
      <c r="D26" s="251"/>
      <c r="E26" s="108" t="s">
        <v>217</v>
      </c>
      <c r="F26" s="250" t="s">
        <v>218</v>
      </c>
      <c r="G26" s="252"/>
      <c r="H26" s="108" t="s">
        <v>219</v>
      </c>
      <c r="I26" s="17"/>
      <c r="J26" s="36"/>
      <c r="K26" s="37"/>
    </row>
    <row r="27" spans="1:14" ht="21" customHeight="1">
      <c r="A27" s="246"/>
      <c r="B27" s="247"/>
      <c r="C27" s="21" t="s">
        <v>26</v>
      </c>
      <c r="D27" s="21" t="s">
        <v>27</v>
      </c>
      <c r="E27" s="21" t="s">
        <v>28</v>
      </c>
      <c r="F27" s="21" t="s">
        <v>26</v>
      </c>
      <c r="G27" s="21" t="s">
        <v>27</v>
      </c>
      <c r="H27" s="21" t="s">
        <v>28</v>
      </c>
      <c r="I27" s="22"/>
      <c r="J27" s="22"/>
      <c r="K27" s="22"/>
    </row>
    <row r="28" spans="1:14" ht="15.75" customHeight="1">
      <c r="A28" s="248"/>
      <c r="B28" s="249"/>
      <c r="C28" s="28" t="s">
        <v>57</v>
      </c>
      <c r="D28" s="28" t="s">
        <v>57</v>
      </c>
      <c r="E28" s="28" t="s">
        <v>57</v>
      </c>
      <c r="F28" s="28" t="s">
        <v>57</v>
      </c>
      <c r="G28" s="28" t="s">
        <v>57</v>
      </c>
      <c r="H28" s="28" t="s">
        <v>57</v>
      </c>
      <c r="I28" s="22"/>
      <c r="J28" s="38"/>
      <c r="K28" s="38"/>
    </row>
    <row r="29" spans="1:14" ht="24.75" customHeight="1">
      <c r="A29" s="258" t="s">
        <v>86</v>
      </c>
      <c r="B29" s="258"/>
      <c r="C29" s="177">
        <f ca="1">IF(K22&lt;&gt;"", K22,"")</f>
        <v>0.09</v>
      </c>
      <c r="D29" s="177">
        <f ca="1">IF(L22&lt;&gt;"", L22,"")</f>
        <v>0.41499999999999998</v>
      </c>
      <c r="E29" s="177">
        <f ca="1">IF(M22&lt;&gt;"", M22,"")</f>
        <v>1.06</v>
      </c>
      <c r="F29" s="177">
        <f ca="1">IF(K22&lt;&gt;"", K22,"")</f>
        <v>0.09</v>
      </c>
      <c r="G29" s="177">
        <f ca="1">IF(L22&lt;&gt;"", L22,"")</f>
        <v>0.41499999999999998</v>
      </c>
      <c r="H29" s="177">
        <f ca="1">IF(M22&lt;&gt;"", M22,"")</f>
        <v>1.06</v>
      </c>
      <c r="I29" s="39"/>
      <c r="J29" s="38"/>
      <c r="K29" s="38"/>
    </row>
    <row r="30" spans="1:14" ht="24.75" customHeight="1">
      <c r="A30" s="254" t="s">
        <v>30</v>
      </c>
      <c r="B30" s="31" t="s">
        <v>1</v>
      </c>
      <c r="C30" s="177">
        <f ca="1">+C19-C29</f>
        <v>9.886000000000001</v>
      </c>
      <c r="D30" s="177">
        <f ca="1">+D19-D29</f>
        <v>3.484</v>
      </c>
      <c r="E30" s="177">
        <f ca="1">+E19-E29</f>
        <v>10.347</v>
      </c>
      <c r="F30" s="177">
        <f ca="1">+F19-F29</f>
        <v>60.476999999999997</v>
      </c>
      <c r="G30" s="177">
        <f ca="1">+G19-G29</f>
        <v>11.17</v>
      </c>
      <c r="H30" s="177">
        <f ca="1">+H19-H29</f>
        <v>57.167999999999999</v>
      </c>
      <c r="I30" s="33"/>
      <c r="J30" s="13"/>
      <c r="K30" s="13"/>
    </row>
    <row r="31" spans="1:14" ht="24.75" customHeight="1">
      <c r="A31" s="255"/>
      <c r="B31" s="31" t="s">
        <v>2</v>
      </c>
      <c r="C31" s="177">
        <f ca="1">+C20-C29</f>
        <v>9.8049999999999997</v>
      </c>
      <c r="D31" s="177">
        <f ca="1">+D20-D29</f>
        <v>3.28</v>
      </c>
      <c r="E31" s="177">
        <f ca="1">+E20-E29</f>
        <v>10.328999999999999</v>
      </c>
      <c r="F31" s="177">
        <f ca="1">+F20-F29</f>
        <v>60.221999999999994</v>
      </c>
      <c r="G31" s="177">
        <f ca="1">+G20-G29</f>
        <v>11.152999999999999</v>
      </c>
      <c r="H31" s="177">
        <f ca="1">+H20-H29</f>
        <v>57.147999999999996</v>
      </c>
      <c r="I31" s="33"/>
      <c r="J31" s="13"/>
      <c r="K31" s="13"/>
    </row>
    <row r="32" spans="1:14" ht="24.75" customHeight="1">
      <c r="A32" s="255"/>
      <c r="B32" s="31" t="s">
        <v>3</v>
      </c>
      <c r="C32" s="177">
        <f ca="1">+C21-C29</f>
        <v>9.923</v>
      </c>
      <c r="D32" s="177">
        <f ca="1">+D21-D29</f>
        <v>3.2669999999999999</v>
      </c>
      <c r="E32" s="177">
        <f ca="1">+E21-E29</f>
        <v>10.352</v>
      </c>
      <c r="F32" s="177">
        <f ca="1">+F21-F29</f>
        <v>60.363999999999997</v>
      </c>
      <c r="G32" s="177">
        <f ca="1">+G21-G29</f>
        <v>11.158999999999999</v>
      </c>
      <c r="H32" s="177">
        <f ca="1">+H21-H29</f>
        <v>57.251999999999995</v>
      </c>
      <c r="I32" s="33"/>
      <c r="J32" s="13"/>
      <c r="K32" s="13"/>
    </row>
    <row r="33" spans="1:12" ht="29.25" customHeight="1">
      <c r="A33" s="243" t="s">
        <v>32</v>
      </c>
      <c r="B33" s="243"/>
      <c r="C33" s="176">
        <f ca="1">AVERAGE(C30:C32)</f>
        <v>9.8713333333333342</v>
      </c>
      <c r="D33" s="176">
        <f ca="1">AVERAGE(D30:D32)</f>
        <v>3.3436666666666661</v>
      </c>
      <c r="E33" s="176">
        <f ca="1">AVERAGE(E30:E32)</f>
        <v>10.342666666666666</v>
      </c>
      <c r="F33" s="176">
        <f ca="1">AVERAGE(F30:F32)</f>
        <v>60.354333333333329</v>
      </c>
      <c r="G33" s="176">
        <f ca="1">AVERAGE(G30:G32)</f>
        <v>11.160666666666666</v>
      </c>
      <c r="H33" s="176">
        <f ca="1">AVERAGE(H30:H32)</f>
        <v>57.18933333333333</v>
      </c>
      <c r="I33" s="33"/>
      <c r="J33" s="149"/>
      <c r="K33" s="13"/>
    </row>
    <row r="34" spans="1:12" ht="26.25" customHeight="1">
      <c r="A34" s="243" t="s">
        <v>31</v>
      </c>
      <c r="B34" s="243"/>
      <c r="C34" s="40">
        <f ca="1">STDEV(C30:C32)</f>
        <v>6.0351746729762255E-2</v>
      </c>
      <c r="D34" s="40">
        <f ca="1">STDEV(D30:D32)</f>
        <v>0.12170592973776319</v>
      </c>
      <c r="E34" s="40">
        <f ca="1">STDEV(E30:E32)</f>
        <v>1.209683154108339E-2</v>
      </c>
      <c r="F34" s="40">
        <f ca="1">STDEV(F30:F32)</f>
        <v>0.12777454102180791</v>
      </c>
      <c r="G34" s="40">
        <f ca="1">STDEV(G30:G32)</f>
        <v>8.6216781042523557E-3</v>
      </c>
      <c r="H34" s="40">
        <f ca="1">STDEV(H30:H32)</f>
        <v>5.518453889753195E-2</v>
      </c>
      <c r="I34" s="39"/>
      <c r="J34" s="41"/>
      <c r="K34" s="41"/>
    </row>
    <row r="35" spans="1:12" ht="7.5" customHeight="1"/>
    <row r="36" spans="1:12" ht="31.9" customHeight="1">
      <c r="A36" s="242" t="s">
        <v>166</v>
      </c>
      <c r="B36" s="242"/>
      <c r="C36" s="232">
        <f ca="1">IF(C33&lt;&gt;"",VALUE(TEXT(C33,"0.00E+00")),"")</f>
        <v>10</v>
      </c>
      <c r="D36" s="233">
        <f ca="1">IF(D33&lt;&gt;"",VALUE(TEXT(D33,"0.00E+00")),"")</f>
        <v>4</v>
      </c>
      <c r="E36" s="234">
        <f ca="1">IF(E33&lt;&gt;"",VALUE(TEXT(E33,"0.00E+00")),"")</f>
        <v>10</v>
      </c>
      <c r="F36" s="234">
        <f ca="1">IF(F33&lt;&gt;"",VALUE(TEXT(F33,"0.00E+00")),"")</f>
        <v>60</v>
      </c>
      <c r="G36" s="234">
        <f ca="1">IF(G33&lt;&gt;"",VALUE(TEXT(G33,"0.00E+00")),"")</f>
        <v>11</v>
      </c>
      <c r="H36" s="234">
        <f ca="1">IF(H33&lt;&gt;"",VALUE(TEXT(H33,"0.00E+00")),"")</f>
        <v>57</v>
      </c>
      <c r="I36" s="46"/>
      <c r="J36" s="46"/>
      <c r="K36" s="178" t="s">
        <v>167</v>
      </c>
      <c r="L36" s="42"/>
    </row>
    <row r="37" spans="1:12">
      <c r="A37" s="48"/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16">
    <mergeCell ref="F26:G26"/>
    <mergeCell ref="A1:M1"/>
    <mergeCell ref="A30:A32"/>
    <mergeCell ref="C16:D16"/>
    <mergeCell ref="F16:G16"/>
    <mergeCell ref="K16:L16"/>
    <mergeCell ref="A29:B29"/>
    <mergeCell ref="A22:B22"/>
    <mergeCell ref="J23:M24"/>
    <mergeCell ref="B2:G2"/>
    <mergeCell ref="A19:A21"/>
    <mergeCell ref="A36:B36"/>
    <mergeCell ref="A33:B33"/>
    <mergeCell ref="A34:B34"/>
    <mergeCell ref="A26:B28"/>
    <mergeCell ref="C26:D26"/>
  </mergeCells>
  <phoneticPr fontId="1"/>
  <printOptions horizontalCentered="1" verticalCentered="1"/>
  <pageMargins left="0" right="0" top="0.39370078740157483" bottom="0" header="0.31496062992125984" footer="0.31496062992125984"/>
  <pageSetup paperSize="9" scale="82" orientation="landscape" horizontalDpi="4294967293" verticalDpi="300" r:id="rId1"/>
  <headerFooter alignWithMargins="0">
    <oddHeader xml:space="preserve">&amp;R
</oddHeader>
    <oddFooter>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34"/>
  <sheetViews>
    <sheetView topLeftCell="A10" zoomScaleNormal="100" workbookViewId="0">
      <selection activeCell="I13" sqref="I13"/>
    </sheetView>
  </sheetViews>
  <sheetFormatPr defaultColWidth="9.140625" defaultRowHeight="15"/>
  <cols>
    <col min="1" max="1" width="2.28515625" style="66" customWidth="1"/>
    <col min="2" max="2" width="29.85546875" style="66" customWidth="1"/>
    <col min="3" max="5" width="20.7109375" style="66" customWidth="1"/>
    <col min="6" max="6" width="7.5703125" style="66" customWidth="1"/>
    <col min="7" max="16384" width="9.140625" style="66"/>
  </cols>
  <sheetData>
    <row r="1" spans="1:13" ht="25.5">
      <c r="A1" s="47" t="s">
        <v>215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8.75">
      <c r="A2" s="67"/>
      <c r="B2" s="262" t="s">
        <v>76</v>
      </c>
      <c r="C2" s="262"/>
      <c r="D2" s="262"/>
      <c r="E2" s="262"/>
      <c r="F2" s="262"/>
      <c r="G2" s="262"/>
    </row>
    <row r="3" spans="1:13" ht="18.75">
      <c r="A3" s="67"/>
      <c r="B3" s="65"/>
      <c r="C3" s="65"/>
      <c r="D3" s="65"/>
      <c r="E3" s="65"/>
      <c r="F3" s="65"/>
      <c r="G3" s="65"/>
    </row>
    <row r="4" spans="1:13" ht="15.75">
      <c r="B4" s="45" t="s">
        <v>58</v>
      </c>
      <c r="C4" s="5"/>
      <c r="D4" s="5"/>
      <c r="E4" s="5"/>
      <c r="F4" s="5"/>
      <c r="G4" s="5"/>
      <c r="H4" s="5"/>
      <c r="I4" s="5"/>
      <c r="J4" s="6"/>
    </row>
    <row r="5" spans="1:13">
      <c r="A5" s="6"/>
      <c r="B5" s="93" t="s">
        <v>60</v>
      </c>
      <c r="C5" s="62" t="s">
        <v>241</v>
      </c>
      <c r="D5" s="86"/>
      <c r="E5" s="87"/>
      <c r="I5" s="90" t="str">
        <f>IF('Report 1'!$D$8="","",'Report 1'!$D$8)</f>
        <v>Nguyen Truong Giang</v>
      </c>
      <c r="J5" s="90"/>
      <c r="K5" s="90"/>
    </row>
    <row r="6" spans="1:13">
      <c r="A6" s="6"/>
      <c r="B6" s="94" t="s">
        <v>61</v>
      </c>
      <c r="C6" s="8" t="s">
        <v>242</v>
      </c>
      <c r="D6" s="88"/>
      <c r="E6" s="89"/>
      <c r="G6" s="13"/>
      <c r="H6" s="92"/>
      <c r="I6" s="90"/>
      <c r="J6" s="13"/>
      <c r="K6" s="90"/>
      <c r="L6" s="112"/>
    </row>
    <row r="7" spans="1:13">
      <c r="A7" s="6"/>
      <c r="B7" s="94" t="s">
        <v>62</v>
      </c>
      <c r="C7" s="8" t="s">
        <v>243</v>
      </c>
      <c r="D7" s="88"/>
      <c r="E7" s="89"/>
      <c r="G7" s="13"/>
      <c r="H7" s="92"/>
      <c r="I7" s="90"/>
      <c r="J7" s="13"/>
      <c r="K7" s="90"/>
      <c r="L7" s="112"/>
    </row>
    <row r="8" spans="1:13">
      <c r="A8" s="6"/>
      <c r="B8" s="94" t="s">
        <v>63</v>
      </c>
      <c r="C8" s="8" t="s">
        <v>244</v>
      </c>
      <c r="D8" s="10"/>
      <c r="E8" s="11"/>
      <c r="F8" s="91"/>
      <c r="G8" s="13"/>
      <c r="H8" s="12"/>
      <c r="I8" s="7"/>
      <c r="J8" s="7"/>
    </row>
    <row r="9" spans="1:13">
      <c r="A9" s="6"/>
      <c r="B9" s="94" t="s">
        <v>64</v>
      </c>
      <c r="C9" s="8" t="s">
        <v>245</v>
      </c>
      <c r="D9" s="10"/>
      <c r="E9" s="11"/>
      <c r="F9" s="91"/>
      <c r="G9" s="7"/>
      <c r="H9" s="12"/>
      <c r="I9" s="7"/>
      <c r="J9" s="7"/>
    </row>
    <row r="10" spans="1:13">
      <c r="A10" s="67"/>
      <c r="B10" s="92" t="s">
        <v>85</v>
      </c>
      <c r="C10" s="62" t="s">
        <v>246</v>
      </c>
      <c r="D10" s="152"/>
      <c r="E10" s="153"/>
      <c r="F10" s="67"/>
    </row>
    <row r="11" spans="1:13">
      <c r="A11" s="67"/>
      <c r="B11" s="92"/>
      <c r="C11" s="151"/>
      <c r="D11" s="154"/>
      <c r="E11" s="70"/>
      <c r="F11" s="67"/>
    </row>
    <row r="12" spans="1:13">
      <c r="B12" s="68" t="s">
        <v>77</v>
      </c>
      <c r="C12" s="69"/>
      <c r="D12" s="67"/>
      <c r="E12" s="69"/>
      <c r="F12" s="67"/>
    </row>
    <row r="13" spans="1:13">
      <c r="A13" s="67"/>
      <c r="B13" s="69" t="s">
        <v>78</v>
      </c>
      <c r="C13" s="67"/>
      <c r="D13" s="67"/>
      <c r="E13" s="69"/>
      <c r="F13" s="67"/>
    </row>
    <row r="14" spans="1:13">
      <c r="A14" s="67"/>
      <c r="B14" s="66" t="s">
        <v>79</v>
      </c>
      <c r="C14" s="69"/>
      <c r="D14" s="67"/>
      <c r="E14" s="69"/>
      <c r="F14" s="67"/>
    </row>
    <row r="15" spans="1:13">
      <c r="A15" s="67"/>
      <c r="C15" s="69"/>
      <c r="D15" s="67"/>
      <c r="E15" s="69"/>
      <c r="F15" s="67"/>
    </row>
    <row r="16" spans="1:13">
      <c r="A16" s="67"/>
      <c r="B16" s="69"/>
      <c r="C16" s="67"/>
      <c r="D16" s="69"/>
      <c r="E16" s="69"/>
      <c r="F16" s="67"/>
    </row>
    <row r="17" spans="1:6" ht="19.5" customHeight="1">
      <c r="A17" s="67"/>
      <c r="B17" s="263"/>
      <c r="C17" s="72" t="s">
        <v>45</v>
      </c>
      <c r="D17" s="72" t="s">
        <v>46</v>
      </c>
      <c r="E17" s="72" t="s">
        <v>47</v>
      </c>
      <c r="F17" s="67"/>
    </row>
    <row r="18" spans="1:6" ht="16.5" thickBot="1">
      <c r="A18" s="67"/>
      <c r="B18" s="264"/>
      <c r="C18" s="74" t="s">
        <v>59</v>
      </c>
      <c r="D18" s="74" t="s">
        <v>59</v>
      </c>
      <c r="E18" s="74" t="s">
        <v>59</v>
      </c>
      <c r="F18" s="67"/>
    </row>
    <row r="19" spans="1:6" ht="27.95" customHeight="1" thickTop="1">
      <c r="A19" s="67"/>
      <c r="B19" s="75" t="s">
        <v>49</v>
      </c>
      <c r="C19" s="76">
        <v>1.06</v>
      </c>
      <c r="D19" s="76">
        <v>1.36</v>
      </c>
      <c r="E19" s="76">
        <v>2.79</v>
      </c>
      <c r="F19" s="67"/>
    </row>
    <row r="20" spans="1:6" ht="27.95" customHeight="1">
      <c r="A20" s="67"/>
      <c r="B20" s="71" t="s">
        <v>50</v>
      </c>
      <c r="C20" s="77">
        <v>1.08</v>
      </c>
      <c r="D20" s="77">
        <v>1.38</v>
      </c>
      <c r="E20" s="77">
        <v>2.8</v>
      </c>
      <c r="F20" s="67"/>
    </row>
    <row r="21" spans="1:6" ht="27.95" customHeight="1">
      <c r="A21" s="67"/>
      <c r="B21" s="71" t="s">
        <v>51</v>
      </c>
      <c r="C21" s="77">
        <v>1.03</v>
      </c>
      <c r="D21" s="77">
        <v>1.42</v>
      </c>
      <c r="E21" s="77">
        <v>2.75</v>
      </c>
      <c r="F21" s="67"/>
    </row>
    <row r="22" spans="1:6" ht="27.95" customHeight="1">
      <c r="A22" s="67"/>
      <c r="B22" s="71" t="s">
        <v>52</v>
      </c>
      <c r="C22" s="77">
        <v>1.05</v>
      </c>
      <c r="D22" s="77">
        <v>1.4</v>
      </c>
      <c r="E22" s="77">
        <v>2.74</v>
      </c>
      <c r="F22" s="67"/>
    </row>
    <row r="23" spans="1:6" ht="27.95" customHeight="1" thickBot="1">
      <c r="A23" s="67"/>
      <c r="B23" s="73" t="s">
        <v>53</v>
      </c>
      <c r="C23" s="78">
        <v>1.07</v>
      </c>
      <c r="D23" s="78">
        <v>1.39</v>
      </c>
      <c r="E23" s="78">
        <v>2.76</v>
      </c>
      <c r="F23" s="67"/>
    </row>
    <row r="24" spans="1:6" ht="30" customHeight="1" thickTop="1">
      <c r="A24" s="67"/>
      <c r="B24" s="75" t="s">
        <v>48</v>
      </c>
      <c r="C24" s="79">
        <f>IF(COUNT(C19:C23)=5,AVERAGE(ROUND(C19,2),ROUND(C20,2),ROUND(C21,2),ROUND(C22,2),ROUND(C23,2)),"")</f>
        <v>1.0580000000000001</v>
      </c>
      <c r="D24" s="79">
        <f t="shared" ref="D24" si="0">IF(COUNT(D19:D23)=5,AVERAGE(ROUND(D19,2),ROUND(D20,2),ROUND(D21,2),ROUND(D22,2),ROUND(D23,2)),"")</f>
        <v>1.3900000000000001</v>
      </c>
      <c r="E24" s="79">
        <f>IF(COUNT(E19:E23)=5,AVERAGE(ROUND(E19,2),ROUND(E20,2),ROUND(E21,2),ROUND(E22,2),ROUND(E23,2)),"")</f>
        <v>2.7679999999999998</v>
      </c>
      <c r="F24" s="67"/>
    </row>
    <row r="25" spans="1:6" ht="30" customHeight="1">
      <c r="A25" s="67"/>
      <c r="B25" s="80" t="s">
        <v>80</v>
      </c>
      <c r="C25" s="81">
        <f t="shared" ref="C25:D25" si="1">IF(C24&lt;&gt;"",STDEV(ROUND(C19,2),ROUND(C20,2),ROUND(C21,2),ROUND(C22,2),ROUND(C23,2)),"")</f>
        <v>1.923538406167136E-2</v>
      </c>
      <c r="D25" s="81">
        <f t="shared" si="1"/>
        <v>2.2360679774997845E-2</v>
      </c>
      <c r="E25" s="81">
        <f>IF(E24&lt;&gt;"",STDEV(ROUND(E19,2),ROUND(E20,2),ROUND(E21,2),ROUND(E22,2),ROUND(E23,2)),"")</f>
        <v>2.5884358211089482E-2</v>
      </c>
      <c r="F25" s="67"/>
    </row>
    <row r="26" spans="1:6" ht="30" customHeight="1">
      <c r="A26" s="67"/>
      <c r="B26" s="83" t="s">
        <v>81</v>
      </c>
      <c r="C26" s="82">
        <f>IF(C25&lt;&gt;"",3*C25,"")</f>
        <v>5.7706152185014084E-2</v>
      </c>
      <c r="D26" s="82">
        <f t="shared" ref="D26" si="2">IF(D25&lt;&gt;"",3*D25,"")</f>
        <v>6.7082039324993542E-2</v>
      </c>
      <c r="E26" s="82">
        <f>IF(E25&lt;&gt;"",3*E25,"")</f>
        <v>7.7653074633268454E-2</v>
      </c>
      <c r="F26" s="67"/>
    </row>
    <row r="27" spans="1:6" ht="30" customHeight="1">
      <c r="A27" s="67"/>
      <c r="B27" s="83" t="s">
        <v>82</v>
      </c>
      <c r="C27" s="82">
        <f>IF(C25&lt;&gt;"",10*C25,"")</f>
        <v>0.1923538406167136</v>
      </c>
      <c r="D27" s="82">
        <f t="shared" ref="D27" si="3">IF(D25&lt;&gt;"",10*D25,"")</f>
        <v>0.22360679774997844</v>
      </c>
      <c r="E27" s="82">
        <f>IF(E25&lt;&gt;"",10*E25,"")</f>
        <v>0.25884358211089481</v>
      </c>
      <c r="F27" s="67"/>
    </row>
    <row r="28" spans="1:6" ht="13.5" customHeight="1">
      <c r="A28" s="67"/>
      <c r="B28" s="84"/>
      <c r="C28" s="69"/>
      <c r="D28" s="69"/>
      <c r="E28" s="69"/>
      <c r="F28" s="67"/>
    </row>
    <row r="29" spans="1:6" ht="13.5" customHeight="1">
      <c r="A29" s="67"/>
      <c r="B29" s="70"/>
      <c r="C29" s="70"/>
      <c r="D29" s="70"/>
      <c r="E29" s="70"/>
      <c r="F29" s="67"/>
    </row>
    <row r="30" spans="1:6" ht="13.5" customHeight="1">
      <c r="A30" s="67"/>
      <c r="B30" s="70"/>
      <c r="C30" s="69"/>
      <c r="D30" s="70"/>
      <c r="E30" s="70"/>
      <c r="F30" s="67"/>
    </row>
    <row r="31" spans="1:6" ht="20.100000000000001" customHeight="1"/>
    <row r="32" spans="1:6" ht="20.100000000000001" customHeight="1"/>
    <row r="33" ht="20.100000000000001" customHeight="1"/>
    <row r="34" ht="25.5" customHeight="1"/>
  </sheetData>
  <mergeCells count="2">
    <mergeCell ref="B2:G2"/>
    <mergeCell ref="B17:B18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51"/>
  <sheetViews>
    <sheetView showGridLines="0" zoomScale="70" zoomScaleNormal="70" workbookViewId="0">
      <selection activeCell="R7" sqref="R7"/>
    </sheetView>
  </sheetViews>
  <sheetFormatPr defaultColWidth="9.140625" defaultRowHeight="12.75"/>
  <cols>
    <col min="1" max="1" width="9.140625" style="6"/>
    <col min="2" max="2" width="19.140625" style="6" customWidth="1"/>
    <col min="3" max="5" width="7.140625" style="6" customWidth="1"/>
    <col min="6" max="6" width="3" style="6" customWidth="1"/>
    <col min="7" max="7" width="19.140625" style="6" customWidth="1"/>
    <col min="8" max="10" width="7.140625" style="6" customWidth="1"/>
    <col min="11" max="11" width="3" style="6" customWidth="1"/>
    <col min="12" max="12" width="19.140625" style="6" customWidth="1"/>
    <col min="13" max="15" width="7.140625" style="6" customWidth="1"/>
    <col min="16" max="16384" width="9.140625" style="6"/>
  </cols>
  <sheetData>
    <row r="1" spans="2:17" ht="25.5">
      <c r="B1" s="47" t="s">
        <v>215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7" ht="15.75">
      <c r="B2" s="49" t="s">
        <v>162</v>
      </c>
      <c r="C2" s="49"/>
      <c r="D2" s="49"/>
      <c r="E2" s="49"/>
      <c r="F2" s="49"/>
      <c r="G2" s="49"/>
      <c r="H2" s="49"/>
      <c r="I2" s="49"/>
      <c r="J2" s="49"/>
    </row>
    <row r="3" spans="2:17" ht="15.75">
      <c r="C3" s="5"/>
      <c r="D3" s="5"/>
      <c r="E3" s="5"/>
      <c r="F3" s="5"/>
      <c r="G3" s="5"/>
      <c r="H3" s="5"/>
      <c r="I3" s="5"/>
      <c r="J3" s="5"/>
    </row>
    <row r="4" spans="2:17" ht="18" customHeight="1">
      <c r="B4" s="45" t="s">
        <v>58</v>
      </c>
      <c r="C4" s="61" t="s">
        <v>43</v>
      </c>
      <c r="E4" s="62" t="s">
        <v>241</v>
      </c>
      <c r="F4" s="86"/>
      <c r="G4" s="86"/>
      <c r="H4" s="86"/>
      <c r="I4" s="86"/>
      <c r="J4" s="86"/>
      <c r="K4" s="86"/>
      <c r="L4" s="87"/>
      <c r="M4" s="90"/>
    </row>
    <row r="5" spans="2:17" ht="18" customHeight="1">
      <c r="C5" s="9" t="s">
        <v>4</v>
      </c>
      <c r="E5" s="8" t="s">
        <v>242</v>
      </c>
      <c r="F5" s="88"/>
      <c r="G5" s="88"/>
      <c r="H5" s="88"/>
      <c r="I5" s="156"/>
      <c r="J5" s="86"/>
      <c r="K5" s="88"/>
      <c r="L5" s="87"/>
      <c r="M5" s="90"/>
      <c r="Q5" s="160" t="s">
        <v>161</v>
      </c>
    </row>
    <row r="6" spans="2:17" s="43" customFormat="1" ht="18" customHeight="1">
      <c r="B6" s="6"/>
      <c r="C6" s="9" t="s">
        <v>56</v>
      </c>
      <c r="E6" s="8" t="s">
        <v>243</v>
      </c>
      <c r="F6" s="88"/>
      <c r="G6" s="88"/>
      <c r="H6" s="88"/>
      <c r="I6" s="156"/>
      <c r="J6" s="86"/>
      <c r="K6" s="88"/>
      <c r="L6" s="87"/>
      <c r="M6" s="113"/>
      <c r="Q6" s="161"/>
    </row>
    <row r="7" spans="2:17" s="43" customFormat="1" ht="18" customHeight="1">
      <c r="C7" s="9" t="s">
        <v>5</v>
      </c>
      <c r="E7" s="8" t="s">
        <v>244</v>
      </c>
      <c r="F7" s="88"/>
      <c r="G7" s="88"/>
      <c r="H7" s="88"/>
      <c r="I7" s="157"/>
      <c r="J7" s="88"/>
      <c r="K7" s="88"/>
      <c r="L7" s="89"/>
      <c r="M7" s="6"/>
    </row>
    <row r="8" spans="2:17" s="43" customFormat="1" ht="18" customHeight="1">
      <c r="B8" s="6"/>
      <c r="C8" s="9" t="s">
        <v>6</v>
      </c>
      <c r="E8" s="8" t="s">
        <v>245</v>
      </c>
      <c r="F8" s="88"/>
      <c r="G8" s="88"/>
      <c r="H8" s="88"/>
      <c r="I8" s="157"/>
      <c r="J8" s="88"/>
      <c r="K8" s="88"/>
      <c r="L8" s="89"/>
      <c r="M8" s="6"/>
    </row>
    <row r="9" spans="2:17" s="43" customFormat="1" ht="15.75">
      <c r="C9" s="92" t="s">
        <v>158</v>
      </c>
      <c r="E9" s="62" t="s">
        <v>246</v>
      </c>
      <c r="F9" s="86"/>
      <c r="G9" s="86"/>
      <c r="H9" s="86"/>
      <c r="I9" s="158"/>
      <c r="J9" s="158"/>
      <c r="K9" s="158"/>
      <c r="L9" s="159"/>
      <c r="M9" s="49"/>
    </row>
    <row r="10" spans="2:17" s="43" customFormat="1" ht="15.75">
      <c r="C10" s="150"/>
      <c r="D10" s="151"/>
      <c r="E10" s="90"/>
      <c r="F10" s="90"/>
      <c r="G10" s="90"/>
      <c r="H10" s="50"/>
      <c r="I10" s="49"/>
      <c r="J10" s="49"/>
      <c r="K10" s="49"/>
      <c r="L10" s="49"/>
      <c r="M10" s="49"/>
    </row>
    <row r="11" spans="2:17" s="43" customFormat="1" ht="15.75">
      <c r="B11" s="49" t="s">
        <v>163</v>
      </c>
      <c r="C11" s="49"/>
      <c r="F11" s="49"/>
      <c r="G11" s="49"/>
      <c r="H11" s="49"/>
      <c r="I11" s="49"/>
      <c r="J11" s="49"/>
      <c r="K11" s="49"/>
      <c r="L11" s="49"/>
      <c r="M11" s="49"/>
    </row>
    <row r="12" spans="2:17" s="43" customFormat="1" ht="18.75">
      <c r="B12" s="168" t="s">
        <v>222</v>
      </c>
      <c r="E12" s="49"/>
      <c r="F12" s="49"/>
      <c r="G12" s="49"/>
      <c r="H12" s="2"/>
      <c r="I12" s="49"/>
      <c r="J12" s="49"/>
      <c r="K12" s="49"/>
      <c r="L12" s="49"/>
      <c r="M12" s="49"/>
    </row>
    <row r="13" spans="2:17" ht="15.75">
      <c r="B13" s="168" t="s">
        <v>164</v>
      </c>
    </row>
    <row r="14" spans="2:17" ht="16.5" thickBot="1">
      <c r="B14" s="168" t="s">
        <v>223</v>
      </c>
    </row>
    <row r="15" spans="2:17" ht="15.75">
      <c r="B15" s="275" t="s">
        <v>7</v>
      </c>
      <c r="C15" s="55" t="s">
        <v>26</v>
      </c>
      <c r="D15" s="271" t="s">
        <v>224</v>
      </c>
      <c r="E15" s="273" t="s">
        <v>225</v>
      </c>
      <c r="G15" s="275" t="s">
        <v>7</v>
      </c>
      <c r="H15" s="55" t="s">
        <v>27</v>
      </c>
      <c r="I15" s="271" t="s">
        <v>224</v>
      </c>
      <c r="J15" s="273" t="s">
        <v>225</v>
      </c>
      <c r="L15" s="275" t="s">
        <v>7</v>
      </c>
      <c r="M15" s="55" t="s">
        <v>28</v>
      </c>
      <c r="N15" s="271" t="s">
        <v>226</v>
      </c>
      <c r="O15" s="273" t="s">
        <v>227</v>
      </c>
    </row>
    <row r="16" spans="2:17">
      <c r="B16" s="276"/>
      <c r="C16" s="56" t="s">
        <v>55</v>
      </c>
      <c r="D16" s="272"/>
      <c r="E16" s="274"/>
      <c r="G16" s="276"/>
      <c r="H16" s="56" t="s">
        <v>55</v>
      </c>
      <c r="I16" s="272"/>
      <c r="J16" s="274"/>
      <c r="L16" s="276"/>
      <c r="M16" s="56" t="s">
        <v>55</v>
      </c>
      <c r="N16" s="272"/>
      <c r="O16" s="274"/>
    </row>
    <row r="17" spans="1:15" ht="20.100000000000001" customHeight="1">
      <c r="B17" s="57" t="s">
        <v>160</v>
      </c>
      <c r="C17" s="239">
        <v>0</v>
      </c>
      <c r="D17" s="162" t="s">
        <v>173</v>
      </c>
      <c r="E17" s="164" t="s">
        <v>173</v>
      </c>
      <c r="G17" s="57" t="s">
        <v>160</v>
      </c>
      <c r="H17" s="239">
        <v>0</v>
      </c>
      <c r="I17" s="162" t="s">
        <v>173</v>
      </c>
      <c r="J17" s="164" t="s">
        <v>173</v>
      </c>
      <c r="K17" s="14"/>
      <c r="L17" s="57" t="s">
        <v>160</v>
      </c>
      <c r="M17" s="239">
        <v>0</v>
      </c>
      <c r="N17" s="162" t="s">
        <v>173</v>
      </c>
      <c r="O17" s="164" t="s">
        <v>173</v>
      </c>
    </row>
    <row r="18" spans="1:15" ht="20.100000000000001" customHeight="1">
      <c r="B18" s="57" t="s">
        <v>33</v>
      </c>
      <c r="C18" s="239">
        <v>1.04</v>
      </c>
      <c r="D18" s="162" t="s">
        <v>173</v>
      </c>
      <c r="E18" s="164" t="s">
        <v>173</v>
      </c>
      <c r="G18" s="57" t="s">
        <v>33</v>
      </c>
      <c r="H18" s="239">
        <v>1.41</v>
      </c>
      <c r="I18" s="162" t="s">
        <v>173</v>
      </c>
      <c r="J18" s="164" t="s">
        <v>173</v>
      </c>
      <c r="K18" s="14"/>
      <c r="L18" s="57" t="s">
        <v>33</v>
      </c>
      <c r="M18" s="239">
        <v>2.77</v>
      </c>
      <c r="N18" s="162" t="s">
        <v>173</v>
      </c>
      <c r="O18" s="164" t="s">
        <v>173</v>
      </c>
    </row>
    <row r="19" spans="1:15" ht="20.100000000000001" customHeight="1">
      <c r="B19" s="57" t="s">
        <v>34</v>
      </c>
      <c r="C19" s="239">
        <v>2.08</v>
      </c>
      <c r="D19" s="162" t="s">
        <v>173</v>
      </c>
      <c r="E19" s="164" t="s">
        <v>173</v>
      </c>
      <c r="G19" s="57" t="s">
        <v>34</v>
      </c>
      <c r="H19" s="239">
        <v>2.8208744710860363</v>
      </c>
      <c r="I19" s="162" t="s">
        <v>173</v>
      </c>
      <c r="J19" s="164" t="s">
        <v>173</v>
      </c>
      <c r="K19" s="14"/>
      <c r="L19" s="57" t="s">
        <v>34</v>
      </c>
      <c r="M19" s="239">
        <v>5.5432372505543244</v>
      </c>
      <c r="N19" s="162" t="s">
        <v>173</v>
      </c>
      <c r="O19" s="164" t="s">
        <v>173</v>
      </c>
    </row>
    <row r="20" spans="1:15" ht="20.100000000000001" customHeight="1">
      <c r="B20" s="57" t="s">
        <v>35</v>
      </c>
      <c r="C20" s="239">
        <v>4.16</v>
      </c>
      <c r="D20" s="162" t="s">
        <v>173</v>
      </c>
      <c r="E20" s="164" t="s">
        <v>173</v>
      </c>
      <c r="G20" s="57" t="s">
        <v>35</v>
      </c>
      <c r="H20" s="239">
        <v>5.6417489421720726</v>
      </c>
      <c r="I20" s="162" t="s">
        <v>173</v>
      </c>
      <c r="J20" s="164" t="s">
        <v>173</v>
      </c>
      <c r="K20" s="14"/>
      <c r="L20" s="57" t="s">
        <v>35</v>
      </c>
      <c r="M20" s="239">
        <v>11.086474501108649</v>
      </c>
      <c r="N20" s="162" t="s">
        <v>173</v>
      </c>
      <c r="O20" s="164" t="s">
        <v>173</v>
      </c>
    </row>
    <row r="21" spans="1:15" ht="20.100000000000001" customHeight="1">
      <c r="B21" s="57" t="s">
        <v>8</v>
      </c>
      <c r="C21" s="239">
        <v>10.41</v>
      </c>
      <c r="D21" s="162" t="s">
        <v>173</v>
      </c>
      <c r="E21" s="164" t="s">
        <v>173</v>
      </c>
      <c r="G21" s="57" t="s">
        <v>8</v>
      </c>
      <c r="H21" s="239">
        <v>14.104372355430183</v>
      </c>
      <c r="I21" s="162" t="s">
        <v>173</v>
      </c>
      <c r="J21" s="164" t="s">
        <v>173</v>
      </c>
      <c r="K21" s="14"/>
      <c r="L21" s="57" t="s">
        <v>8</v>
      </c>
      <c r="M21" s="239">
        <v>27.716186252771621</v>
      </c>
      <c r="N21" s="162" t="s">
        <v>173</v>
      </c>
      <c r="O21" s="164" t="s">
        <v>173</v>
      </c>
    </row>
    <row r="22" spans="1:15" ht="20.100000000000001" customHeight="1">
      <c r="B22" s="57" t="s">
        <v>9</v>
      </c>
      <c r="C22" s="239">
        <v>20.82</v>
      </c>
      <c r="D22" s="162" t="s">
        <v>173</v>
      </c>
      <c r="E22" s="164" t="s">
        <v>173</v>
      </c>
      <c r="G22" s="57" t="s">
        <v>9</v>
      </c>
      <c r="H22" s="239">
        <v>28.208744710860366</v>
      </c>
      <c r="I22" s="162" t="s">
        <v>173</v>
      </c>
      <c r="J22" s="164" t="s">
        <v>173</v>
      </c>
      <c r="K22" s="14"/>
      <c r="L22" s="57" t="s">
        <v>9</v>
      </c>
      <c r="M22" s="239">
        <v>55.432372505543242</v>
      </c>
      <c r="N22" s="162" t="s">
        <v>173</v>
      </c>
      <c r="O22" s="164" t="s">
        <v>173</v>
      </c>
    </row>
    <row r="23" spans="1:15" ht="20.100000000000001" customHeight="1">
      <c r="B23" s="57" t="s">
        <v>36</v>
      </c>
      <c r="C23" s="239">
        <v>41.64</v>
      </c>
      <c r="D23" s="162" t="s">
        <v>173</v>
      </c>
      <c r="E23" s="164" t="s">
        <v>173</v>
      </c>
      <c r="G23" s="57" t="s">
        <v>36</v>
      </c>
      <c r="H23" s="239">
        <v>56.417489421720731</v>
      </c>
      <c r="I23" s="162" t="s">
        <v>173</v>
      </c>
      <c r="J23" s="164" t="s">
        <v>173</v>
      </c>
      <c r="K23" s="14"/>
      <c r="L23" s="57" t="s">
        <v>36</v>
      </c>
      <c r="M23" s="239">
        <v>110.86474501108648</v>
      </c>
      <c r="N23" s="162" t="s">
        <v>173</v>
      </c>
      <c r="O23" s="164" t="s">
        <v>173</v>
      </c>
    </row>
    <row r="24" spans="1:15" ht="20.100000000000001" customHeight="1">
      <c r="B24" s="57" t="s">
        <v>169</v>
      </c>
      <c r="C24" s="239">
        <v>104.1</v>
      </c>
      <c r="D24" s="162" t="s">
        <v>173</v>
      </c>
      <c r="E24" s="164" t="s">
        <v>173</v>
      </c>
      <c r="G24" s="57" t="s">
        <v>169</v>
      </c>
      <c r="H24" s="239">
        <v>141.04372355430183</v>
      </c>
      <c r="I24" s="162" t="s">
        <v>173</v>
      </c>
      <c r="J24" s="164" t="s">
        <v>173</v>
      </c>
      <c r="K24" s="14"/>
      <c r="L24" s="57" t="s">
        <v>169</v>
      </c>
      <c r="M24" s="239">
        <v>277.16186252771621</v>
      </c>
      <c r="N24" s="162" t="s">
        <v>173</v>
      </c>
      <c r="O24" s="164" t="s">
        <v>173</v>
      </c>
    </row>
    <row r="25" spans="1:15" ht="20.100000000000001" customHeight="1">
      <c r="B25" s="57" t="s">
        <v>170</v>
      </c>
      <c r="C25" s="59"/>
      <c r="D25" s="162"/>
      <c r="E25" s="164"/>
      <c r="G25" s="57" t="s">
        <v>170</v>
      </c>
      <c r="H25" s="59"/>
      <c r="I25" s="162"/>
      <c r="J25" s="164"/>
      <c r="L25" s="57" t="s">
        <v>170</v>
      </c>
      <c r="M25" s="59"/>
      <c r="N25" s="162"/>
      <c r="O25" s="164"/>
    </row>
    <row r="26" spans="1:15" ht="20.100000000000001" customHeight="1">
      <c r="B26" s="57" t="s">
        <v>171</v>
      </c>
      <c r="C26" s="59"/>
      <c r="D26" s="162"/>
      <c r="E26" s="164"/>
      <c r="G26" s="57" t="s">
        <v>171</v>
      </c>
      <c r="H26" s="59"/>
      <c r="I26" s="162"/>
      <c r="J26" s="164"/>
      <c r="L26" s="57" t="s">
        <v>171</v>
      </c>
      <c r="M26" s="59"/>
      <c r="N26" s="162"/>
      <c r="O26" s="164"/>
    </row>
    <row r="27" spans="1:15" ht="20.100000000000001" customHeight="1" thickBot="1">
      <c r="B27" s="58" t="s">
        <v>172</v>
      </c>
      <c r="C27" s="60"/>
      <c r="D27" s="163"/>
      <c r="E27" s="165"/>
      <c r="G27" s="58" t="s">
        <v>172</v>
      </c>
      <c r="H27" s="60"/>
      <c r="I27" s="163"/>
      <c r="J27" s="165"/>
      <c r="L27" s="58" t="s">
        <v>172</v>
      </c>
      <c r="M27" s="60"/>
      <c r="N27" s="163"/>
      <c r="O27" s="165"/>
    </row>
    <row r="29" spans="1:15" ht="15.75">
      <c r="A29" s="43"/>
    </row>
    <row r="30" spans="1:15" ht="15.75">
      <c r="A30" s="43"/>
      <c r="B30" s="43"/>
      <c r="C30" s="48"/>
      <c r="D30" s="48"/>
      <c r="E30" s="48"/>
      <c r="F30" s="48"/>
      <c r="G30" s="48"/>
      <c r="H30" s="48"/>
      <c r="I30" s="48"/>
      <c r="J30" s="48"/>
      <c r="K30" s="42"/>
      <c r="L30" s="42"/>
      <c r="M30" s="42"/>
    </row>
    <row r="31" spans="1:15" ht="15.75">
      <c r="A31" s="43"/>
      <c r="B31" s="43"/>
    </row>
    <row r="33" spans="2:16" ht="13.5" thickBot="1">
      <c r="B33" s="179" t="s">
        <v>168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4"/>
      <c r="M33" s="14"/>
      <c r="N33" s="14"/>
      <c r="O33" s="14"/>
    </row>
    <row r="34" spans="2:16" ht="15.6" customHeight="1">
      <c r="B34" s="265" t="s">
        <v>7</v>
      </c>
      <c r="C34" s="180" t="s">
        <v>26</v>
      </c>
      <c r="D34" s="267" t="s">
        <v>224</v>
      </c>
      <c r="E34" s="269" t="s">
        <v>225</v>
      </c>
      <c r="F34" s="179"/>
      <c r="G34" s="179"/>
      <c r="H34" s="179"/>
      <c r="I34" s="179"/>
      <c r="J34" s="179"/>
      <c r="K34" s="179"/>
      <c r="L34" s="14"/>
      <c r="M34" s="14"/>
      <c r="N34" s="14"/>
      <c r="O34" s="14"/>
    </row>
    <row r="35" spans="2:16" ht="13.15" customHeight="1">
      <c r="B35" s="266"/>
      <c r="C35" s="181" t="s">
        <v>55</v>
      </c>
      <c r="D35" s="268"/>
      <c r="E35" s="270"/>
      <c r="F35" s="179"/>
      <c r="G35" s="179"/>
      <c r="H35" s="179"/>
      <c r="I35" s="179"/>
      <c r="J35" s="179"/>
      <c r="K35" s="179"/>
      <c r="L35" s="14"/>
      <c r="M35" s="14"/>
      <c r="N35" s="14"/>
      <c r="O35" s="14"/>
    </row>
    <row r="36" spans="2:16">
      <c r="B36" s="182" t="s">
        <v>160</v>
      </c>
      <c r="C36" s="183">
        <v>0</v>
      </c>
      <c r="D36" s="184" t="s">
        <v>173</v>
      </c>
      <c r="E36" s="185"/>
      <c r="F36" s="179"/>
      <c r="G36" s="179"/>
      <c r="H36" s="179"/>
      <c r="I36" s="179"/>
      <c r="J36" s="179"/>
      <c r="K36" s="179"/>
      <c r="L36" s="14"/>
      <c r="M36" s="14"/>
      <c r="N36" s="14"/>
      <c r="O36" s="14"/>
    </row>
    <row r="37" spans="2:16">
      <c r="B37" s="182" t="s">
        <v>33</v>
      </c>
      <c r="C37" s="183">
        <v>0.52</v>
      </c>
      <c r="D37" s="184" t="s">
        <v>173</v>
      </c>
      <c r="E37" s="185" t="s">
        <v>173</v>
      </c>
      <c r="F37" s="179"/>
      <c r="G37" s="179"/>
      <c r="H37" s="179"/>
      <c r="I37" s="179"/>
      <c r="J37" s="179"/>
      <c r="K37" s="179"/>
      <c r="L37" s="14"/>
      <c r="M37" s="14"/>
      <c r="N37" s="14"/>
      <c r="O37" s="14"/>
    </row>
    <row r="38" spans="2:16">
      <c r="B38" s="182" t="s">
        <v>34</v>
      </c>
      <c r="C38" s="183">
        <v>1.04</v>
      </c>
      <c r="D38" s="184"/>
      <c r="E38" s="185"/>
      <c r="F38" s="179"/>
      <c r="G38" s="179"/>
      <c r="H38" s="179"/>
      <c r="I38" s="179"/>
      <c r="J38" s="179"/>
      <c r="K38" s="179"/>
      <c r="L38" s="14"/>
      <c r="M38" s="14"/>
      <c r="N38" s="14"/>
      <c r="O38" s="14"/>
    </row>
    <row r="39" spans="2:16">
      <c r="B39" s="182" t="s">
        <v>35</v>
      </c>
      <c r="C39" s="183">
        <v>2.6</v>
      </c>
      <c r="D39" s="184" t="s">
        <v>173</v>
      </c>
      <c r="E39" s="185" t="s">
        <v>173</v>
      </c>
      <c r="F39" s="179"/>
      <c r="G39" s="179"/>
      <c r="H39" s="179"/>
      <c r="I39" s="179"/>
      <c r="J39" s="179"/>
      <c r="K39" s="179"/>
      <c r="L39" s="14"/>
      <c r="M39" s="14"/>
      <c r="N39" s="14"/>
      <c r="O39" s="14"/>
    </row>
    <row r="40" spans="2:16">
      <c r="B40" s="182" t="s">
        <v>8</v>
      </c>
      <c r="C40" s="183">
        <v>5.21</v>
      </c>
      <c r="D40" s="184" t="s">
        <v>173</v>
      </c>
      <c r="E40" s="185" t="s">
        <v>173</v>
      </c>
      <c r="F40" s="179"/>
      <c r="G40" s="179"/>
      <c r="H40" s="179"/>
      <c r="I40" s="179"/>
      <c r="J40" s="179"/>
      <c r="K40" s="179"/>
      <c r="L40" s="14"/>
      <c r="M40" s="14"/>
      <c r="N40" s="14"/>
      <c r="O40" s="14"/>
    </row>
    <row r="41" spans="2:16">
      <c r="B41" s="182" t="s">
        <v>9</v>
      </c>
      <c r="C41" s="183">
        <v>10.41</v>
      </c>
      <c r="D41" s="184" t="s">
        <v>173</v>
      </c>
      <c r="E41" s="185" t="s">
        <v>173</v>
      </c>
      <c r="F41" s="179"/>
      <c r="G41" s="179"/>
      <c r="H41" s="179"/>
      <c r="I41" s="179"/>
      <c r="J41" s="179"/>
      <c r="K41" s="179"/>
      <c r="L41" s="14"/>
      <c r="M41" s="14"/>
      <c r="N41" s="14"/>
      <c r="O41" s="14"/>
    </row>
    <row r="42" spans="2:16">
      <c r="B42" s="182" t="s">
        <v>36</v>
      </c>
      <c r="C42" s="183">
        <v>26.03</v>
      </c>
      <c r="D42" s="184"/>
      <c r="E42" s="185"/>
      <c r="F42" s="179"/>
      <c r="G42" s="179"/>
      <c r="H42" s="179"/>
      <c r="I42" s="179"/>
      <c r="J42" s="179"/>
      <c r="K42" s="179"/>
      <c r="L42" s="14"/>
      <c r="M42" s="14"/>
      <c r="N42" s="14"/>
      <c r="O42" s="14"/>
    </row>
    <row r="43" spans="2:16">
      <c r="B43" s="182" t="s">
        <v>169</v>
      </c>
      <c r="C43" s="183">
        <v>52.05</v>
      </c>
      <c r="D43" s="184"/>
      <c r="E43" s="185" t="s">
        <v>173</v>
      </c>
      <c r="F43" s="179"/>
      <c r="G43" s="179"/>
      <c r="H43" s="179"/>
      <c r="I43" s="179"/>
      <c r="J43" s="179"/>
      <c r="K43" s="179"/>
      <c r="L43" s="235" t="s">
        <v>198</v>
      </c>
      <c r="M43" s="14"/>
      <c r="N43" s="14"/>
      <c r="O43" s="14"/>
      <c r="P43" s="6" t="s">
        <v>197</v>
      </c>
    </row>
    <row r="44" spans="2:16">
      <c r="B44" s="182" t="s">
        <v>170</v>
      </c>
      <c r="C44" s="183">
        <v>104.1</v>
      </c>
      <c r="D44" s="184"/>
      <c r="E44" s="185"/>
      <c r="F44" s="179"/>
      <c r="G44" s="179"/>
      <c r="H44" s="179"/>
      <c r="I44" s="179"/>
      <c r="J44" s="179"/>
      <c r="K44" s="179"/>
      <c r="L44" s="14"/>
      <c r="M44" s="14"/>
      <c r="N44" s="14"/>
      <c r="O44" s="14"/>
    </row>
    <row r="45" spans="2:16">
      <c r="B45" s="182" t="s">
        <v>171</v>
      </c>
      <c r="C45" s="183"/>
      <c r="D45" s="184"/>
      <c r="E45" s="185"/>
      <c r="F45" s="179"/>
      <c r="G45" s="179"/>
      <c r="H45" s="179"/>
      <c r="I45" s="179"/>
      <c r="J45" s="179"/>
      <c r="K45" s="179"/>
      <c r="L45" s="236" t="s">
        <v>228</v>
      </c>
      <c r="M45" s="14"/>
      <c r="N45" s="14"/>
      <c r="O45" s="14"/>
    </row>
    <row r="46" spans="2:16" ht="13.5" thickBot="1">
      <c r="B46" s="186" t="s">
        <v>172</v>
      </c>
      <c r="C46" s="187"/>
      <c r="D46" s="188"/>
      <c r="E46" s="189"/>
      <c r="F46" s="179"/>
      <c r="G46" s="179"/>
      <c r="H46" s="179"/>
      <c r="I46" s="179"/>
      <c r="J46" s="179"/>
      <c r="K46" s="179"/>
      <c r="L46" s="14" t="s">
        <v>199</v>
      </c>
      <c r="M46" s="14"/>
      <c r="N46" s="14"/>
      <c r="O46" s="14"/>
    </row>
    <row r="47" spans="2:16"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4"/>
      <c r="M47" s="14"/>
      <c r="N47" s="14"/>
      <c r="O47" s="14"/>
    </row>
    <row r="48" spans="2:16" ht="15">
      <c r="B48" s="179"/>
      <c r="C48" s="179"/>
      <c r="D48" s="179" t="s">
        <v>193</v>
      </c>
      <c r="E48" s="179"/>
      <c r="F48" s="179"/>
      <c r="G48" s="179"/>
      <c r="H48" s="179"/>
      <c r="I48" s="179"/>
      <c r="J48" s="179"/>
      <c r="K48" s="179"/>
      <c r="L48" s="14"/>
      <c r="M48" s="14"/>
      <c r="N48" s="14"/>
      <c r="O48" s="14"/>
    </row>
    <row r="49" spans="2:15"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4"/>
      <c r="M49" s="14"/>
      <c r="N49" s="14"/>
      <c r="O49" s="14"/>
    </row>
    <row r="50" spans="2:15">
      <c r="B50" s="179"/>
      <c r="C50" s="179" t="s">
        <v>214</v>
      </c>
      <c r="D50" s="179"/>
      <c r="E50" s="179"/>
      <c r="F50" s="179"/>
      <c r="G50" s="179"/>
      <c r="H50" s="179"/>
      <c r="I50" s="179"/>
      <c r="J50" s="179"/>
      <c r="K50" s="179"/>
      <c r="L50" s="14"/>
      <c r="M50" s="14"/>
      <c r="N50" s="14"/>
      <c r="O50" s="14"/>
    </row>
    <row r="51" spans="2:15"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4"/>
      <c r="M51" s="14"/>
      <c r="N51" s="14"/>
      <c r="O51" s="14"/>
    </row>
  </sheetData>
  <mergeCells count="12">
    <mergeCell ref="B34:B35"/>
    <mergeCell ref="D34:D35"/>
    <mergeCell ref="E34:E35"/>
    <mergeCell ref="N15:N16"/>
    <mergeCell ref="O15:O16"/>
    <mergeCell ref="B15:B16"/>
    <mergeCell ref="G15:G16"/>
    <mergeCell ref="L15:L16"/>
    <mergeCell ref="D15:D16"/>
    <mergeCell ref="E15:E16"/>
    <mergeCell ref="I15:I16"/>
    <mergeCell ref="J15:J16"/>
  </mergeCells>
  <phoneticPr fontId="1"/>
  <dataValidations count="1">
    <dataValidation type="list" showInputMessage="1" showErrorMessage="1" promptTitle="Choose &quot;" sqref="D17:E27 N17:O27 I17:J27 D36:E46">
      <formula1>Check</formula1>
    </dataValidation>
  </dataValidations>
  <printOptions horizontalCentered="1"/>
  <pageMargins left="0" right="0" top="0.74803149606299213" bottom="0.74803149606299213" header="0.31496062992125984" footer="0.31496062992125984"/>
  <pageSetup paperSize="9" orientation="landscape" r:id="rId1"/>
  <headerFooter alignWithMargins="0">
    <oddHeader xml:space="preserve">&amp;R
</oddHeader>
    <oddFooter>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H60"/>
  <sheetViews>
    <sheetView topLeftCell="A37" zoomScaleNormal="100" workbookViewId="0">
      <selection activeCell="H62" sqref="H62"/>
    </sheetView>
  </sheetViews>
  <sheetFormatPr defaultColWidth="9.140625" defaultRowHeight="12.75"/>
  <cols>
    <col min="1" max="1" width="28.28515625" style="6" customWidth="1"/>
    <col min="2" max="4" width="25" style="6" customWidth="1"/>
    <col min="5" max="5" width="25.7109375" style="6" customWidth="1"/>
    <col min="6" max="16384" width="9.140625" style="6"/>
  </cols>
  <sheetData>
    <row r="1" spans="1:5" ht="22.9" customHeight="1">
      <c r="A1" s="289" t="s">
        <v>215</v>
      </c>
      <c r="B1" s="289"/>
      <c r="C1" s="289"/>
      <c r="D1" s="289"/>
      <c r="E1" s="289"/>
    </row>
    <row r="2" spans="1:5" ht="28.9" customHeight="1">
      <c r="A2" s="290" t="s">
        <v>174</v>
      </c>
      <c r="B2" s="290"/>
      <c r="C2" s="290"/>
      <c r="D2" s="290"/>
      <c r="E2" s="290"/>
    </row>
    <row r="3" spans="1:5" ht="26.45" customHeight="1">
      <c r="A3" s="51"/>
      <c r="E3" s="190"/>
    </row>
    <row r="4" spans="1:5" ht="14.25" thickBot="1">
      <c r="A4" s="214" t="s">
        <v>70</v>
      </c>
      <c r="E4" s="190"/>
    </row>
    <row r="5" spans="1:5" ht="14.25" thickBot="1">
      <c r="A5" s="109" t="s">
        <v>10</v>
      </c>
      <c r="B5" s="291" t="str">
        <f>IF('Report 1'!$D$8="","",'Report 1'!$D$8)</f>
        <v>Nguyen Truong Giang</v>
      </c>
      <c r="C5" s="292"/>
      <c r="E5" s="95"/>
    </row>
    <row r="6" spans="1:5" ht="18" customHeight="1" thickBot="1">
      <c r="A6" s="293" t="s">
        <v>11</v>
      </c>
      <c r="B6" s="279"/>
      <c r="C6" s="111" t="s">
        <v>248</v>
      </c>
      <c r="E6" s="95"/>
    </row>
    <row r="7" spans="1:5" ht="18" customHeight="1" thickBot="1">
      <c r="A7" s="293" t="s">
        <v>12</v>
      </c>
      <c r="B7" s="279"/>
      <c r="C7" s="110" t="s">
        <v>248</v>
      </c>
      <c r="E7" s="95"/>
    </row>
    <row r="8" spans="1:5" ht="13.5">
      <c r="A8" s="53"/>
      <c r="B8" s="53"/>
      <c r="C8" s="53"/>
      <c r="E8" s="169"/>
    </row>
    <row r="9" spans="1:5" ht="13.5">
      <c r="A9" s="51"/>
    </row>
    <row r="10" spans="1:5" ht="14.25" thickBot="1">
      <c r="A10" s="215" t="s">
        <v>72</v>
      </c>
      <c r="B10" s="64" t="s">
        <v>200</v>
      </c>
      <c r="E10" s="190"/>
    </row>
    <row r="11" spans="1:5" ht="14.25" thickBot="1">
      <c r="A11" s="95" t="s">
        <v>71</v>
      </c>
      <c r="B11" s="240">
        <v>44501</v>
      </c>
      <c r="C11" s="280" t="s">
        <v>177</v>
      </c>
      <c r="D11" s="281"/>
      <c r="E11" s="95"/>
    </row>
    <row r="12" spans="1:5" ht="14.25" thickBot="1">
      <c r="A12" s="93" t="s">
        <v>175</v>
      </c>
      <c r="B12" s="241">
        <v>44537</v>
      </c>
      <c r="C12" s="282"/>
      <c r="D12" s="283"/>
      <c r="E12" s="92"/>
    </row>
    <row r="13" spans="1:5" ht="14.25" thickBot="1">
      <c r="A13" s="93" t="s">
        <v>176</v>
      </c>
      <c r="B13" s="241">
        <v>44538</v>
      </c>
      <c r="C13" s="282"/>
      <c r="D13" s="283"/>
      <c r="E13" s="92"/>
    </row>
    <row r="14" spans="1:5" ht="14.25" thickBot="1">
      <c r="A14" s="95" t="s">
        <v>73</v>
      </c>
      <c r="B14" s="241">
        <v>44538</v>
      </c>
      <c r="C14" s="284"/>
      <c r="D14" s="285"/>
      <c r="E14" s="95"/>
    </row>
    <row r="15" spans="1:5" ht="13.5">
      <c r="A15" s="95"/>
      <c r="B15" s="96"/>
      <c r="E15" s="95"/>
    </row>
    <row r="16" spans="1:5" ht="13.5">
      <c r="A16" s="95"/>
      <c r="B16" s="96"/>
      <c r="E16" s="95"/>
    </row>
    <row r="17" spans="1:8" ht="14.25" thickBot="1">
      <c r="B17" s="96"/>
      <c r="E17" s="169"/>
    </row>
    <row r="18" spans="1:8" ht="13.5">
      <c r="A18" s="216" t="s">
        <v>65</v>
      </c>
      <c r="B18" s="219" t="s">
        <v>66</v>
      </c>
      <c r="C18" s="98"/>
      <c r="D18" s="99"/>
      <c r="E18" s="97"/>
      <c r="F18" s="90"/>
      <c r="G18" s="90"/>
      <c r="H18" s="90"/>
    </row>
    <row r="19" spans="1:8" ht="13.5">
      <c r="A19" s="97"/>
      <c r="B19" s="100" t="s">
        <v>249</v>
      </c>
      <c r="C19" s="97"/>
      <c r="D19" s="101"/>
      <c r="E19" s="97"/>
      <c r="F19" s="90"/>
      <c r="G19" s="90"/>
      <c r="H19" s="90"/>
    </row>
    <row r="20" spans="1:8" ht="13.5">
      <c r="A20" s="97"/>
      <c r="B20" s="102" t="s">
        <v>67</v>
      </c>
      <c r="C20" s="97"/>
      <c r="D20" s="101"/>
      <c r="E20" s="97"/>
      <c r="F20" s="90"/>
      <c r="G20" s="90"/>
      <c r="H20" s="90"/>
    </row>
    <row r="21" spans="1:8" ht="14.25" thickBot="1">
      <c r="A21" s="97"/>
      <c r="B21" s="103" t="s">
        <v>68</v>
      </c>
      <c r="C21" s="104"/>
      <c r="D21" s="105"/>
      <c r="E21" s="97"/>
      <c r="F21" s="90"/>
      <c r="G21" s="90"/>
      <c r="H21" s="90"/>
    </row>
    <row r="22" spans="1:8" ht="13.5">
      <c r="A22" s="97"/>
      <c r="C22" s="97"/>
      <c r="E22" s="190"/>
      <c r="F22" s="90"/>
      <c r="G22" s="90"/>
      <c r="H22" s="90"/>
    </row>
    <row r="23" spans="1:8" ht="16.5">
      <c r="A23" s="217" t="s">
        <v>192</v>
      </c>
      <c r="B23" s="193"/>
      <c r="C23" s="193"/>
      <c r="D23" s="193"/>
      <c r="E23" s="51"/>
    </row>
    <row r="24" spans="1:8" ht="27" customHeight="1" thickBot="1">
      <c r="A24" s="193"/>
      <c r="B24" s="286" t="s">
        <v>178</v>
      </c>
      <c r="C24" s="286"/>
      <c r="D24" s="218" t="s">
        <v>179</v>
      </c>
      <c r="E24" s="193"/>
    </row>
    <row r="25" spans="1:8" ht="13.15" customHeight="1">
      <c r="A25" s="279" t="s">
        <v>13</v>
      </c>
      <c r="B25" s="194" t="s">
        <v>250</v>
      </c>
      <c r="C25" s="99"/>
      <c r="D25" s="200" t="s">
        <v>251</v>
      </c>
      <c r="E25" s="202"/>
    </row>
    <row r="26" spans="1:8" ht="13.15" customHeight="1">
      <c r="A26" s="279"/>
      <c r="B26" s="205"/>
      <c r="C26" s="101"/>
      <c r="D26" s="208" t="s">
        <v>186</v>
      </c>
      <c r="E26" s="192"/>
    </row>
    <row r="27" spans="1:8" ht="13.5" customHeight="1">
      <c r="A27" s="279"/>
      <c r="B27" s="205"/>
      <c r="C27" s="101"/>
      <c r="D27" s="208" t="s">
        <v>180</v>
      </c>
      <c r="E27" s="192"/>
    </row>
    <row r="28" spans="1:8" ht="13.5" customHeight="1" thickBot="1">
      <c r="A28" s="279"/>
      <c r="B28" s="197" t="s">
        <v>41</v>
      </c>
      <c r="C28" s="105"/>
      <c r="D28" s="197" t="s">
        <v>41</v>
      </c>
      <c r="E28" s="198"/>
    </row>
    <row r="29" spans="1:8" ht="14.45" customHeight="1" thickBot="1">
      <c r="A29" s="52" t="s">
        <v>14</v>
      </c>
      <c r="B29" s="106" t="s">
        <v>252</v>
      </c>
      <c r="C29" s="107"/>
      <c r="D29" s="106" t="s">
        <v>252</v>
      </c>
      <c r="E29" s="199"/>
    </row>
    <row r="30" spans="1:8" ht="14.45" customHeight="1" thickBot="1">
      <c r="A30" s="52" t="s">
        <v>15</v>
      </c>
      <c r="B30" s="106" t="s">
        <v>253</v>
      </c>
      <c r="C30" s="107"/>
      <c r="D30" s="106" t="s">
        <v>253</v>
      </c>
      <c r="E30" s="199"/>
    </row>
    <row r="31" spans="1:8" ht="14.45" customHeight="1" thickBot="1">
      <c r="A31" s="52" t="s">
        <v>16</v>
      </c>
      <c r="B31" s="287" t="s">
        <v>254</v>
      </c>
      <c r="C31" s="288"/>
      <c r="D31" s="287" t="s">
        <v>254</v>
      </c>
      <c r="E31" s="288"/>
    </row>
    <row r="32" spans="1:8" ht="14.45" customHeight="1">
      <c r="A32" s="95"/>
      <c r="B32" s="95"/>
      <c r="C32" s="95"/>
      <c r="D32" s="95"/>
      <c r="E32" s="95"/>
    </row>
    <row r="33" spans="1:5" ht="14.45" customHeight="1" thickBot="1">
      <c r="A33" s="95"/>
      <c r="B33" s="95"/>
      <c r="D33" s="222" t="s">
        <v>187</v>
      </c>
      <c r="E33" s="220"/>
    </row>
    <row r="34" spans="1:5" ht="13.5" customHeight="1">
      <c r="A34" s="170" t="s">
        <v>17</v>
      </c>
      <c r="B34" s="194" t="s">
        <v>255</v>
      </c>
      <c r="C34" s="99"/>
      <c r="D34" s="194" t="s">
        <v>255</v>
      </c>
      <c r="E34" s="196"/>
    </row>
    <row r="35" spans="1:5" ht="13.5" customHeight="1" thickBot="1">
      <c r="A35" s="191"/>
      <c r="B35" s="197" t="s">
        <v>42</v>
      </c>
      <c r="C35" s="105"/>
      <c r="D35" s="197" t="s">
        <v>42</v>
      </c>
      <c r="E35" s="198"/>
    </row>
    <row r="36" spans="1:5" ht="13.5">
      <c r="A36" s="52" t="s">
        <v>18</v>
      </c>
      <c r="B36" s="171" t="s">
        <v>256</v>
      </c>
      <c r="C36" s="99"/>
      <c r="D36" s="171" t="s">
        <v>37</v>
      </c>
      <c r="E36" s="196"/>
    </row>
    <row r="37" spans="1:5" ht="14.25" thickBot="1">
      <c r="A37" s="170"/>
      <c r="B37" s="197" t="s">
        <v>38</v>
      </c>
      <c r="C37" s="105"/>
      <c r="D37" s="197" t="s">
        <v>258</v>
      </c>
      <c r="E37" s="198"/>
    </row>
    <row r="38" spans="1:5" ht="13.5">
      <c r="A38" s="95" t="s">
        <v>19</v>
      </c>
      <c r="B38" s="171" t="s">
        <v>39</v>
      </c>
      <c r="C38" s="99"/>
      <c r="D38" s="171" t="s">
        <v>39</v>
      </c>
      <c r="E38" s="223"/>
    </row>
    <row r="39" spans="1:5" ht="15" customHeight="1" thickBot="1">
      <c r="B39" s="197" t="s">
        <v>257</v>
      </c>
      <c r="C39" s="105"/>
      <c r="D39" s="197" t="s">
        <v>257</v>
      </c>
      <c r="E39" s="105"/>
    </row>
    <row r="40" spans="1:5" ht="14.25" thickBot="1">
      <c r="A40" s="52" t="s">
        <v>20</v>
      </c>
      <c r="B40" s="277" t="s">
        <v>259</v>
      </c>
      <c r="C40" s="278"/>
      <c r="D40" s="206" t="s">
        <v>260</v>
      </c>
      <c r="E40" s="107"/>
    </row>
    <row r="41" spans="1:5" ht="13.15" customHeight="1" thickBot="1">
      <c r="A41" s="95"/>
      <c r="B41" s="211"/>
      <c r="D41" s="225" t="s">
        <v>188</v>
      </c>
      <c r="E41" s="221"/>
    </row>
    <row r="42" spans="1:5" ht="13.15" customHeight="1">
      <c r="A42" s="95"/>
      <c r="B42" s="211"/>
      <c r="D42" s="300" t="s">
        <v>189</v>
      </c>
      <c r="E42" s="301"/>
    </row>
    <row r="43" spans="1:5" ht="13.5">
      <c r="A43" s="95"/>
      <c r="B43" s="211"/>
      <c r="D43" s="302" t="s">
        <v>190</v>
      </c>
      <c r="E43" s="303"/>
    </row>
    <row r="44" spans="1:5" ht="14.25" thickBot="1">
      <c r="A44" s="95"/>
      <c r="B44" s="211"/>
      <c r="D44" s="224" t="s">
        <v>191</v>
      </c>
      <c r="E44" s="172"/>
    </row>
    <row r="45" spans="1:5" ht="14.25" thickBot="1">
      <c r="A45" s="51" t="s">
        <v>69</v>
      </c>
      <c r="B45" s="211"/>
      <c r="D45" s="207"/>
      <c r="E45" s="210"/>
    </row>
    <row r="46" spans="1:5" ht="24" thickBot="1">
      <c r="A46" s="51"/>
      <c r="B46" s="230" t="s">
        <v>181</v>
      </c>
      <c r="C46" s="231" t="s">
        <v>182</v>
      </c>
      <c r="D46" s="294" t="s">
        <v>183</v>
      </c>
      <c r="E46" s="295"/>
    </row>
    <row r="47" spans="1:5" ht="14.45" customHeight="1">
      <c r="A47" s="209" t="s">
        <v>184</v>
      </c>
      <c r="B47" s="212"/>
      <c r="C47" s="201"/>
      <c r="D47" s="200"/>
      <c r="E47" s="228"/>
    </row>
    <row r="48" spans="1:5" ht="17.25" thickBot="1">
      <c r="A48" s="209" t="s">
        <v>185</v>
      </c>
      <c r="B48" s="226" t="s">
        <v>261</v>
      </c>
      <c r="C48" s="204" t="s">
        <v>261</v>
      </c>
      <c r="D48" s="203" t="s">
        <v>261</v>
      </c>
      <c r="E48" s="229"/>
    </row>
    <row r="49" spans="1:7" ht="13.5">
      <c r="A49" s="95" t="s">
        <v>21</v>
      </c>
      <c r="B49" s="213" t="s">
        <v>262</v>
      </c>
      <c r="C49" s="195" t="s">
        <v>262</v>
      </c>
      <c r="D49" s="194" t="s">
        <v>262</v>
      </c>
      <c r="E49" s="99"/>
    </row>
    <row r="50" spans="1:7" ht="27.75" thickBot="1">
      <c r="A50" s="53"/>
      <c r="B50" s="227" t="s">
        <v>40</v>
      </c>
      <c r="C50" s="174" t="s">
        <v>40</v>
      </c>
      <c r="D50" s="173" t="s">
        <v>40</v>
      </c>
      <c r="E50" s="105"/>
    </row>
    <row r="51" spans="1:7" ht="13.5">
      <c r="A51" s="51"/>
      <c r="B51" s="211"/>
      <c r="D51" s="207"/>
    </row>
    <row r="52" spans="1:7" ht="14.25" thickBot="1">
      <c r="B52" s="53"/>
      <c r="C52" s="53"/>
      <c r="D52" s="53"/>
    </row>
    <row r="53" spans="1:7" ht="24" thickBot="1">
      <c r="A53" s="214" t="s">
        <v>236</v>
      </c>
      <c r="B53" s="230" t="s">
        <v>181</v>
      </c>
      <c r="C53" s="231" t="s">
        <v>182</v>
      </c>
      <c r="D53" s="294" t="s">
        <v>183</v>
      </c>
      <c r="E53" s="295"/>
    </row>
    <row r="54" spans="1:7" ht="22.5" customHeight="1" thickBot="1">
      <c r="A54" s="238" t="s">
        <v>237</v>
      </c>
      <c r="B54" s="296" t="s">
        <v>263</v>
      </c>
      <c r="C54" s="297"/>
      <c r="D54" s="298" t="s">
        <v>264</v>
      </c>
      <c r="E54" s="299"/>
      <c r="G54" s="6" t="s">
        <v>240</v>
      </c>
    </row>
    <row r="55" spans="1:7" ht="13.5">
      <c r="A55" s="51"/>
      <c r="B55" s="6" t="s">
        <v>238</v>
      </c>
      <c r="D55" s="6" t="s">
        <v>239</v>
      </c>
    </row>
    <row r="56" spans="1:7" ht="13.5">
      <c r="A56" s="51"/>
    </row>
    <row r="57" spans="1:7" ht="13.5">
      <c r="A57" s="51"/>
    </row>
    <row r="58" spans="1:7" ht="13.5">
      <c r="A58" s="51"/>
    </row>
    <row r="59" spans="1:7" ht="13.5">
      <c r="A59" s="51"/>
    </row>
    <row r="60" spans="1:7" ht="13.5">
      <c r="A60" s="54"/>
    </row>
  </sheetData>
  <mergeCells count="17">
    <mergeCell ref="D53:E53"/>
    <mergeCell ref="B54:C54"/>
    <mergeCell ref="D54:E54"/>
    <mergeCell ref="D42:E42"/>
    <mergeCell ref="D43:E43"/>
    <mergeCell ref="D46:E46"/>
    <mergeCell ref="A1:E1"/>
    <mergeCell ref="A2:E2"/>
    <mergeCell ref="B5:C5"/>
    <mergeCell ref="A6:B6"/>
    <mergeCell ref="A7:B7"/>
    <mergeCell ref="B40:C40"/>
    <mergeCell ref="A25:A28"/>
    <mergeCell ref="C11:D14"/>
    <mergeCell ref="B24:C24"/>
    <mergeCell ref="B31:C31"/>
    <mergeCell ref="D31:E31"/>
  </mergeCells>
  <phoneticPr fontId="1"/>
  <printOptions horizontalCentered="1"/>
  <pageMargins left="0" right="0" top="0.74803149606299213" bottom="0.74803149606299213" header="0.31496062992125984" footer="0.31496062992125984"/>
  <pageSetup paperSize="9" scale="80" orientation="portrait" r:id="rId1"/>
  <headerFooter>
    <oddFooter>&amp;R&amp;A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2"/>
  <sheetViews>
    <sheetView zoomScaleNormal="100" workbookViewId="0">
      <selection activeCell="A32" sqref="A32"/>
    </sheetView>
  </sheetViews>
  <sheetFormatPr defaultRowHeight="12.75"/>
  <sheetData>
    <row r="1" spans="1:5" ht="15.75">
      <c r="A1" s="3" t="s">
        <v>75</v>
      </c>
      <c r="B1" s="63"/>
      <c r="C1" s="63"/>
      <c r="D1" s="63"/>
      <c r="E1" s="63"/>
    </row>
    <row r="2" spans="1:5">
      <c r="A2" s="63"/>
      <c r="B2" s="63"/>
      <c r="C2" s="63"/>
      <c r="D2" s="63"/>
      <c r="E2" s="63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topLeftCell="A13" zoomScaleNormal="100" workbookViewId="0">
      <selection activeCell="M20" sqref="M20"/>
    </sheetView>
  </sheetViews>
  <sheetFormatPr defaultRowHeight="12.75"/>
  <sheetData>
    <row r="1" spans="1:1" ht="19.5">
      <c r="A1" s="3" t="s">
        <v>74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80"/>
  <sheetViews>
    <sheetView tabSelected="1" topLeftCell="A31" zoomScaleNormal="100" workbookViewId="0">
      <selection activeCell="A82" sqref="A82"/>
    </sheetView>
  </sheetViews>
  <sheetFormatPr defaultRowHeight="12.75"/>
  <sheetData>
    <row r="1" spans="1:1" ht="15.75">
      <c r="A1" s="3" t="s">
        <v>44</v>
      </c>
    </row>
    <row r="2" spans="1:1">
      <c r="A2" t="s">
        <v>235</v>
      </c>
    </row>
    <row r="4" spans="1:1">
      <c r="A4" t="s">
        <v>265</v>
      </c>
    </row>
    <row r="19" spans="1:1">
      <c r="A19" t="s">
        <v>266</v>
      </c>
    </row>
    <row r="35" spans="1:1">
      <c r="A35" t="s">
        <v>267</v>
      </c>
    </row>
    <row r="50" spans="1:1">
      <c r="A50" t="s">
        <v>268</v>
      </c>
    </row>
    <row r="65" spans="1:1">
      <c r="A65" t="s">
        <v>269</v>
      </c>
    </row>
    <row r="80" spans="1:1">
      <c r="A80" t="s">
        <v>270</v>
      </c>
    </row>
  </sheetData>
  <phoneticPr fontId="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Lab Code　No.</vt:lpstr>
      <vt:lpstr>Report 1</vt:lpstr>
      <vt:lpstr>Report 2</vt:lpstr>
      <vt:lpstr>Report 3 </vt:lpstr>
      <vt:lpstr>Report 4</vt:lpstr>
      <vt:lpstr>Calibration curve</vt:lpstr>
      <vt:lpstr>Std1</vt:lpstr>
      <vt:lpstr>Analysis Chart</vt:lpstr>
      <vt:lpstr>Check</vt:lpstr>
      <vt:lpstr>'Report 1'!Print_Area</vt:lpstr>
      <vt:lpstr>'Report 2'!Print_Area</vt:lpstr>
      <vt:lpstr>'Report 3 '!Print_Area</vt:lpstr>
      <vt:lpstr>'Report 4'!Print_Area</vt:lpstr>
    </vt:vector>
  </TitlesOfParts>
  <Company>FEMC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Hoshino</dc:creator>
  <cp:lastModifiedBy>Chi</cp:lastModifiedBy>
  <cp:lastPrinted>2018-09-28T07:59:52Z</cp:lastPrinted>
  <dcterms:created xsi:type="dcterms:W3CDTF">1999-11-08T02:36:17Z</dcterms:created>
  <dcterms:modified xsi:type="dcterms:W3CDTF">2022-03-07T14:13:01Z</dcterms:modified>
</cp:coreProperties>
</file>